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Override PartName="/xl/charts/chart4.xml" ContentType="application/vnd.openxmlformats-officedocument.drawingml.chart+xml"/>
  <Override PartName="/xl/charts/chart2.xml" ContentType="application/vnd.openxmlformats-officedocument.drawingml.chart+xml"/>
  <Override PartName="/xl/charts/chart3.xml" ContentType="application/vnd.openxmlformats-officedocument.drawingml.chart+xml"/>
  <Override PartName="/xl/drawings/drawing4.xml" ContentType="application/vnd.openxmlformats-officedocument.drawing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charts/chart1.xml" ContentType="application/vnd.openxmlformats-officedocument.drawingml.chart+xml"/>
  <Override PartName="/xl/drawings/drawing2.xml" ContentType="application/vnd.openxmlformats-officedocument.drawing+xml"/>
  <Override PartName="/xl/drawings/drawing3.xml" ContentType="application/vnd.openxmlformats-officedocument.drawing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90" yWindow="30" windowWidth="9465" windowHeight="4620" activeTab="3"/>
  </bookViews>
  <sheets>
    <sheet name="Punto1" sheetId="17" r:id="rId1"/>
    <sheet name="Punto2" sheetId="19" r:id="rId2"/>
    <sheet name="Punto3" sheetId="20" r:id="rId3"/>
    <sheet name="Envolvente de falla" sheetId="2" r:id="rId4"/>
  </sheets>
  <definedNames>
    <definedName name="_xlnm.Print_Area" localSheetId="3">'Envolvente de falla'!$A$1:$G$48</definedName>
    <definedName name="_xlnm.Print_Area" localSheetId="0">Punto1!$A$1:$G$27</definedName>
  </definedNames>
  <calcPr calcId="125725"/>
</workbook>
</file>

<file path=xl/calcChain.xml><?xml version="1.0" encoding="utf-8"?>
<calcChain xmlns="http://schemas.openxmlformats.org/spreadsheetml/2006/main">
  <c r="I16" i="2"/>
  <c r="C37" i="17"/>
  <c r="C36"/>
  <c r="C35"/>
  <c r="J26" i="20"/>
  <c r="G40" i="19"/>
  <c r="G41"/>
  <c r="C39"/>
  <c r="D41" i="20"/>
  <c r="G41" s="1"/>
  <c r="J19" i="19"/>
  <c r="D40" i="20"/>
  <c r="G40"/>
  <c r="J18"/>
  <c r="C39"/>
  <c r="D39" s="1"/>
  <c r="G39" s="1"/>
  <c r="C38"/>
  <c r="D38"/>
  <c r="G38" s="1"/>
  <c r="C37"/>
  <c r="D37" s="1"/>
  <c r="G37" s="1"/>
  <c r="C36"/>
  <c r="D36"/>
  <c r="G36" s="1"/>
  <c r="G42" i="17"/>
  <c r="D41"/>
  <c r="G41"/>
  <c r="D40"/>
  <c r="G40"/>
  <c r="D39"/>
  <c r="G39"/>
  <c r="D38"/>
  <c r="G38"/>
  <c r="D37"/>
  <c r="G37"/>
  <c r="J19"/>
  <c r="D36"/>
  <c r="G36" s="1"/>
  <c r="D35"/>
  <c r="G35" s="1"/>
  <c r="C18" i="19"/>
  <c r="C19"/>
  <c r="C20"/>
  <c r="C21"/>
  <c r="C22"/>
  <c r="C23"/>
  <c r="C24"/>
  <c r="C25"/>
  <c r="D25"/>
  <c r="G25" s="1"/>
  <c r="C26"/>
  <c r="C27"/>
  <c r="D27"/>
  <c r="G27" s="1"/>
  <c r="C28"/>
  <c r="C29"/>
  <c r="C30"/>
  <c r="C31"/>
  <c r="D31"/>
  <c r="G31" s="1"/>
  <c r="C32"/>
  <c r="C33"/>
  <c r="D33"/>
  <c r="G33" s="1"/>
  <c r="C34"/>
  <c r="C35"/>
  <c r="D35"/>
  <c r="G35" s="1"/>
  <c r="C36"/>
  <c r="D36" s="1"/>
  <c r="C37"/>
  <c r="D37"/>
  <c r="G37" s="1"/>
  <c r="C38"/>
  <c r="D38" s="1"/>
  <c r="G38" s="1"/>
  <c r="D39"/>
  <c r="G39"/>
  <c r="C17"/>
  <c r="C18" i="17"/>
  <c r="D18" s="1"/>
  <c r="C19"/>
  <c r="C20"/>
  <c r="D20"/>
  <c r="G20" s="1"/>
  <c r="C21"/>
  <c r="C22"/>
  <c r="D22"/>
  <c r="G22" s="1"/>
  <c r="C23"/>
  <c r="C24"/>
  <c r="D24"/>
  <c r="G24" s="1"/>
  <c r="C25"/>
  <c r="C26"/>
  <c r="D26"/>
  <c r="G26" s="1"/>
  <c r="C27"/>
  <c r="C28"/>
  <c r="D28"/>
  <c r="G28" s="1"/>
  <c r="C29"/>
  <c r="C30"/>
  <c r="D30"/>
  <c r="G30" s="1"/>
  <c r="C31"/>
  <c r="C32"/>
  <c r="D32"/>
  <c r="G32" s="1"/>
  <c r="C33"/>
  <c r="D33" s="1"/>
  <c r="G33" s="1"/>
  <c r="C34"/>
  <c r="D34"/>
  <c r="G34" s="1"/>
  <c r="C17"/>
  <c r="C17" i="20"/>
  <c r="D17"/>
  <c r="C18"/>
  <c r="C19"/>
  <c r="D19" s="1"/>
  <c r="C20"/>
  <c r="C21"/>
  <c r="D21" s="1"/>
  <c r="G21" s="1"/>
  <c r="C22"/>
  <c r="C23"/>
  <c r="D23" s="1"/>
  <c r="G23" s="1"/>
  <c r="C24"/>
  <c r="C25"/>
  <c r="D25" s="1"/>
  <c r="G25" s="1"/>
  <c r="C26"/>
  <c r="C27"/>
  <c r="D27" s="1"/>
  <c r="G27" s="1"/>
  <c r="C28"/>
  <c r="C29"/>
  <c r="D29" s="1"/>
  <c r="G29" s="1"/>
  <c r="C30"/>
  <c r="C31"/>
  <c r="D31" s="1"/>
  <c r="G31" s="1"/>
  <c r="C32"/>
  <c r="C33"/>
  <c r="D33" s="1"/>
  <c r="G33" s="1"/>
  <c r="C34"/>
  <c r="C35"/>
  <c r="D35" s="1"/>
  <c r="G35" s="1"/>
  <c r="C16"/>
  <c r="D34"/>
  <c r="G34" s="1"/>
  <c r="D34" i="19"/>
  <c r="G34" s="1"/>
  <c r="J27" i="17"/>
  <c r="E18"/>
  <c r="E19"/>
  <c r="E20" s="1"/>
  <c r="E21" s="1"/>
  <c r="E22" s="1"/>
  <c r="E23" s="1"/>
  <c r="E24" s="1"/>
  <c r="E25" s="1"/>
  <c r="E26" s="1"/>
  <c r="E27" s="1"/>
  <c r="E28" s="1"/>
  <c r="E29" s="1"/>
  <c r="E30" s="1"/>
  <c r="E31" s="1"/>
  <c r="E32" s="1"/>
  <c r="E33" s="1"/>
  <c r="E34" s="1"/>
  <c r="E35" s="1"/>
  <c r="E36" s="1"/>
  <c r="E37" s="1"/>
  <c r="E38" s="1"/>
  <c r="E39" s="1"/>
  <c r="E40" s="1"/>
  <c r="E41" s="1"/>
  <c r="D31"/>
  <c r="G31"/>
  <c r="D32" i="19"/>
  <c r="G32"/>
  <c r="D29" i="17"/>
  <c r="G29"/>
  <c r="D27"/>
  <c r="G27"/>
  <c r="D25"/>
  <c r="G25"/>
  <c r="D23"/>
  <c r="G23"/>
  <c r="D32" i="20"/>
  <c r="G32"/>
  <c r="D30"/>
  <c r="G30"/>
  <c r="D28"/>
  <c r="G28"/>
  <c r="D26"/>
  <c r="G26"/>
  <c r="I17" i="2"/>
  <c r="D21" i="17"/>
  <c r="G21"/>
  <c r="D19"/>
  <c r="G19"/>
  <c r="D17"/>
  <c r="G17"/>
  <c r="A16" i="20"/>
  <c r="A17" s="1"/>
  <c r="A18" s="1"/>
  <c r="A19" s="1"/>
  <c r="A20" s="1"/>
  <c r="A21" s="1"/>
  <c r="A22" s="1"/>
  <c r="A23" s="1"/>
  <c r="A24" s="1"/>
  <c r="A25" s="1"/>
  <c r="A26" s="1"/>
  <c r="A27" s="1"/>
  <c r="A28" s="1"/>
  <c r="A29" s="1"/>
  <c r="A30" s="1"/>
  <c r="A31" s="1"/>
  <c r="A32" s="1"/>
  <c r="A33" s="1"/>
  <c r="A34" s="1"/>
  <c r="A35" s="1"/>
  <c r="A36" s="1"/>
  <c r="A37" s="1"/>
  <c r="A38" s="1"/>
  <c r="A39" s="1"/>
  <c r="A40" s="1"/>
  <c r="A41" s="1"/>
  <c r="A17" i="19"/>
  <c r="A18" s="1"/>
  <c r="A19" s="1"/>
  <c r="A20" s="1"/>
  <c r="A21" s="1"/>
  <c r="A22" s="1"/>
  <c r="A23" s="1"/>
  <c r="A24" s="1"/>
  <c r="A25" s="1"/>
  <c r="A26" s="1"/>
  <c r="A27" s="1"/>
  <c r="A28" s="1"/>
  <c r="A29" s="1"/>
  <c r="A30" s="1"/>
  <c r="A31" s="1"/>
  <c r="A32" s="1"/>
  <c r="A33" s="1"/>
  <c r="A34" s="1"/>
  <c r="A35" s="1"/>
  <c r="A36" s="1"/>
  <c r="A37" s="1"/>
  <c r="A38" s="1"/>
  <c r="A39" s="1"/>
  <c r="A40" s="1"/>
  <c r="A41" s="1"/>
  <c r="A42" s="1"/>
  <c r="A18" i="17"/>
  <c r="A19" s="1"/>
  <c r="A20" s="1"/>
  <c r="A21" s="1"/>
  <c r="A22" s="1"/>
  <c r="A23" s="1"/>
  <c r="A24" s="1"/>
  <c r="A25" s="1"/>
  <c r="A26" s="1"/>
  <c r="A27" s="1"/>
  <c r="A28" s="1"/>
  <c r="A29" s="1"/>
  <c r="A30" s="1"/>
  <c r="A31" s="1"/>
  <c r="A32" s="1"/>
  <c r="A33" s="1"/>
  <c r="A34" s="1"/>
  <c r="A35" s="1"/>
  <c r="A36" s="1"/>
  <c r="A37" s="1"/>
  <c r="A38" s="1"/>
  <c r="A39" s="1"/>
  <c r="A40" s="1"/>
  <c r="A41" s="1"/>
  <c r="A42" s="1"/>
  <c r="J20"/>
  <c r="F13" i="2"/>
  <c r="H22" s="1"/>
  <c r="D30" i="19"/>
  <c r="G30" s="1"/>
  <c r="J26"/>
  <c r="D16" i="17"/>
  <c r="D15" i="20"/>
  <c r="G15" s="1"/>
  <c r="D16"/>
  <c r="G16" s="1"/>
  <c r="D18"/>
  <c r="G18" s="1"/>
  <c r="D20"/>
  <c r="G20" s="1"/>
  <c r="D22"/>
  <c r="G22" s="1"/>
  <c r="D24"/>
  <c r="G24" s="1"/>
  <c r="E17"/>
  <c r="E18" s="1"/>
  <c r="E19" s="1"/>
  <c r="E20" s="1"/>
  <c r="E21" s="1"/>
  <c r="E22" s="1"/>
  <c r="E23" s="1"/>
  <c r="E24" s="1"/>
  <c r="E25" s="1"/>
  <c r="E26" s="1"/>
  <c r="E27" s="1"/>
  <c r="E28" s="1"/>
  <c r="E29" s="1"/>
  <c r="E30" s="1"/>
  <c r="E31" s="1"/>
  <c r="E32" s="1"/>
  <c r="E33" s="1"/>
  <c r="E34" s="1"/>
  <c r="E35" s="1"/>
  <c r="E36" s="1"/>
  <c r="E37" s="1"/>
  <c r="E38" s="1"/>
  <c r="E39" s="1"/>
  <c r="E40" s="1"/>
  <c r="E41" s="1"/>
  <c r="D16" i="19"/>
  <c r="G16"/>
  <c r="D17"/>
  <c r="G17"/>
  <c r="D18"/>
  <c r="G18"/>
  <c r="D19"/>
  <c r="G19"/>
  <c r="D20"/>
  <c r="G20"/>
  <c r="D21"/>
  <c r="G21"/>
  <c r="D22"/>
  <c r="G22"/>
  <c r="D23"/>
  <c r="G23"/>
  <c r="D24"/>
  <c r="G24"/>
  <c r="D26"/>
  <c r="G26"/>
  <c r="D28"/>
  <c r="G28"/>
  <c r="D29"/>
  <c r="G29"/>
  <c r="E18"/>
  <c r="E19"/>
  <c r="E20" s="1"/>
  <c r="E21" s="1"/>
  <c r="E22" s="1"/>
  <c r="E23" s="1"/>
  <c r="E24" s="1"/>
  <c r="E25" s="1"/>
  <c r="E26" s="1"/>
  <c r="E27" s="1"/>
  <c r="E28" s="1"/>
  <c r="E29" s="1"/>
  <c r="E30" s="1"/>
  <c r="E31" s="1"/>
  <c r="E32" s="1"/>
  <c r="E33" s="1"/>
  <c r="E34" s="1"/>
  <c r="E35" s="1"/>
  <c r="E36" s="1"/>
  <c r="E37" s="1"/>
  <c r="E38" s="1"/>
  <c r="E39" s="1"/>
  <c r="E40" s="1"/>
  <c r="E41" s="1"/>
  <c r="E42" s="1"/>
  <c r="J28" i="20"/>
  <c r="J19"/>
  <c r="J28" i="19"/>
  <c r="J20"/>
  <c r="J21"/>
  <c r="J29" s="1"/>
  <c r="J29" i="17"/>
  <c r="F11" i="2"/>
  <c r="H20"/>
  <c r="F12"/>
  <c r="H21"/>
  <c r="C13"/>
  <c r="C12"/>
  <c r="C11"/>
  <c r="G16" i="17"/>
  <c r="J21"/>
  <c r="J30" i="20"/>
  <c r="D13" i="2" s="1"/>
  <c r="J30" i="19"/>
  <c r="D12" i="2" s="1"/>
  <c r="J31" i="17"/>
  <c r="D11" i="2" s="1"/>
  <c r="J20" i="20"/>
  <c r="J29" s="1"/>
  <c r="J30" i="17"/>
  <c r="B11" i="2"/>
  <c r="G17" i="20"/>
  <c r="J32" i="17"/>
  <c r="E11" i="2" s="1"/>
  <c r="J31" i="20" l="1"/>
  <c r="E13" i="2" s="1"/>
  <c r="B13"/>
  <c r="B12"/>
  <c r="J31" i="19"/>
  <c r="E12" i="2" s="1"/>
  <c r="F12" i="17"/>
  <c r="G11" i="2" s="1"/>
  <c r="I20" s="1"/>
  <c r="G18" i="17"/>
  <c r="F11" i="20"/>
  <c r="G13" i="2" s="1"/>
  <c r="I22" s="1"/>
  <c r="G19" i="20"/>
  <c r="G36" i="19"/>
  <c r="F12"/>
  <c r="G12" i="2" s="1"/>
  <c r="I21" s="1"/>
</calcChain>
</file>

<file path=xl/sharedStrings.xml><?xml version="1.0" encoding="utf-8"?>
<sst xmlns="http://schemas.openxmlformats.org/spreadsheetml/2006/main" count="104" uniqueCount="53">
  <si>
    <t>AREA:</t>
  </si>
  <si>
    <t>Muestra No</t>
  </si>
  <si>
    <t>°</t>
  </si>
  <si>
    <r>
      <t>cm</t>
    </r>
    <r>
      <rPr>
        <vertAlign val="superscript"/>
        <sz val="8"/>
        <rFont val="Arial"/>
        <family val="2"/>
      </rPr>
      <t>2</t>
    </r>
  </si>
  <si>
    <t>Cohesión=</t>
  </si>
  <si>
    <r>
      <t xml:space="preserve">  </t>
    </r>
    <r>
      <rPr>
        <sz val="10"/>
        <rFont val="Symbol"/>
        <family val="1"/>
        <charset val="2"/>
      </rPr>
      <t xml:space="preserve">s </t>
    </r>
    <r>
      <rPr>
        <sz val="10"/>
        <rFont val="Arial"/>
      </rPr>
      <t>:</t>
    </r>
  </si>
  <si>
    <r>
      <t xml:space="preserve">  </t>
    </r>
    <r>
      <rPr>
        <sz val="10"/>
        <rFont val="Symbol"/>
        <family val="1"/>
        <charset val="2"/>
      </rPr>
      <t>t</t>
    </r>
    <r>
      <rPr>
        <vertAlign val="subscript"/>
        <sz val="10"/>
        <rFont val="Arial"/>
        <family val="2"/>
      </rPr>
      <t>máx</t>
    </r>
    <r>
      <rPr>
        <sz val="10"/>
        <rFont val="Arial"/>
      </rPr>
      <t>:</t>
    </r>
  </si>
  <si>
    <r>
      <t>t</t>
    </r>
    <r>
      <rPr>
        <b/>
        <sz val="10"/>
        <rFont val="Arial"/>
        <family val="2"/>
      </rPr>
      <t>/</t>
    </r>
    <r>
      <rPr>
        <b/>
        <sz val="10"/>
        <rFont val="Symbol"/>
        <family val="1"/>
        <charset val="2"/>
      </rPr>
      <t>s</t>
    </r>
  </si>
  <si>
    <r>
      <t>kg/cm</t>
    </r>
    <r>
      <rPr>
        <vertAlign val="superscript"/>
        <sz val="8"/>
        <rFont val="Arial"/>
        <family val="2"/>
      </rPr>
      <t>2</t>
    </r>
  </si>
  <si>
    <r>
      <t>kg/cm</t>
    </r>
    <r>
      <rPr>
        <b/>
        <vertAlign val="superscript"/>
        <sz val="10"/>
        <rFont val="Arial"/>
        <family val="2"/>
      </rPr>
      <t>2</t>
    </r>
  </si>
  <si>
    <t xml:space="preserve">Capsula No. </t>
  </si>
  <si>
    <t>Capsula + sh</t>
  </si>
  <si>
    <t>Capsula +ss</t>
  </si>
  <si>
    <t>Agua</t>
  </si>
  <si>
    <t>ss</t>
  </si>
  <si>
    <t>W(%)</t>
  </si>
  <si>
    <t xml:space="preserve">Peso capsula </t>
  </si>
  <si>
    <t>Altura de la muestra(cm)</t>
  </si>
  <si>
    <t>Peso Muestra+molde (gr)</t>
  </si>
  <si>
    <t>Peso del Molde(gr)</t>
  </si>
  <si>
    <t>Peso Muestra (g)</t>
  </si>
  <si>
    <t>Humedad (%)</t>
  </si>
  <si>
    <t>cm²</t>
  </si>
  <si>
    <t xml:space="preserve"> </t>
  </si>
  <si>
    <t>Volumen (cm3)</t>
  </si>
  <si>
    <t>g (g/cm3)</t>
  </si>
  <si>
    <t>gd(g/cm3)=</t>
  </si>
  <si>
    <t>VELOCIDAD:   0,05 mm/min</t>
  </si>
  <si>
    <t>VELOCIDAD:  0,05 mm/min</t>
  </si>
  <si>
    <t>VELOCIDAD:   1 mm/min</t>
  </si>
  <si>
    <t>Tiempo min</t>
  </si>
  <si>
    <t>Lectura de carga</t>
  </si>
  <si>
    <t>P (Kg)</t>
  </si>
  <si>
    <t>Def.Horizontal (mm)</t>
  </si>
  <si>
    <r>
      <t xml:space="preserve">t </t>
    </r>
    <r>
      <rPr>
        <b/>
        <sz val="10"/>
        <rFont val="Arial"/>
        <family val="2"/>
      </rPr>
      <t>(</t>
    </r>
    <r>
      <rPr>
        <b/>
        <sz val="8"/>
        <rFont val="Arial"/>
        <family val="2"/>
      </rPr>
      <t>Kg/cm</t>
    </r>
    <r>
      <rPr>
        <b/>
        <sz val="10"/>
        <rFont val="Calibri"/>
        <family val="2"/>
      </rPr>
      <t>²)</t>
    </r>
  </si>
  <si>
    <r>
      <t>Def.Vertical (10</t>
    </r>
    <r>
      <rPr>
        <b/>
        <sz val="8"/>
        <rFont val="Calibri"/>
        <family val="2"/>
      </rPr>
      <t>ˉ²</t>
    </r>
    <r>
      <rPr>
        <b/>
        <sz val="8.8000000000000007"/>
        <rFont val="Arial"/>
        <family val="2"/>
      </rPr>
      <t xml:space="preserve"> </t>
    </r>
    <r>
      <rPr>
        <b/>
        <sz val="8"/>
        <rFont val="Arial"/>
        <family val="2"/>
      </rPr>
      <t>mm)</t>
    </r>
  </si>
  <si>
    <r>
      <t>Volumen (cm</t>
    </r>
    <r>
      <rPr>
        <vertAlign val="superscript"/>
        <sz val="8"/>
        <rFont val="Arial"/>
        <family val="2"/>
      </rPr>
      <t>3</t>
    </r>
    <r>
      <rPr>
        <sz val="8"/>
        <rFont val="Arial"/>
        <family val="2"/>
      </rPr>
      <t>)</t>
    </r>
  </si>
  <si>
    <r>
      <t>g</t>
    </r>
    <r>
      <rPr>
        <sz val="8"/>
        <rFont val="Arial"/>
        <family val="2"/>
      </rPr>
      <t xml:space="preserve"> (g/cm</t>
    </r>
    <r>
      <rPr>
        <vertAlign val="superscript"/>
        <sz val="8"/>
        <rFont val="Arial"/>
        <family val="2"/>
      </rPr>
      <t>3</t>
    </r>
    <r>
      <rPr>
        <sz val="8"/>
        <rFont val="Arial"/>
        <family val="2"/>
      </rPr>
      <t>)</t>
    </r>
  </si>
  <si>
    <r>
      <t>g</t>
    </r>
    <r>
      <rPr>
        <vertAlign val="subscript"/>
        <sz val="8"/>
        <rFont val="Arial"/>
        <family val="2"/>
      </rPr>
      <t>d</t>
    </r>
    <r>
      <rPr>
        <sz val="8"/>
        <rFont val="Arial"/>
        <family val="2"/>
      </rPr>
      <t>(g/cm</t>
    </r>
    <r>
      <rPr>
        <vertAlign val="superscript"/>
        <sz val="8"/>
        <rFont val="Arial"/>
        <family val="2"/>
      </rPr>
      <t>3</t>
    </r>
    <r>
      <rPr>
        <sz val="8"/>
        <rFont val="Arial"/>
        <family val="2"/>
      </rPr>
      <t>)=</t>
    </r>
  </si>
  <si>
    <t>Tiempo (mm)</t>
  </si>
  <si>
    <r>
      <t>t (</t>
    </r>
    <r>
      <rPr>
        <b/>
        <sz val="8"/>
        <rFont val="Arial"/>
        <family val="2"/>
      </rPr>
      <t>Kg/cm</t>
    </r>
    <r>
      <rPr>
        <b/>
        <sz val="8"/>
        <rFont val="Calibri"/>
        <family val="2"/>
      </rPr>
      <t>²</t>
    </r>
    <r>
      <rPr>
        <b/>
        <sz val="8"/>
        <rFont val="Arial"/>
        <family val="2"/>
      </rPr>
      <t>)</t>
    </r>
  </si>
  <si>
    <r>
      <t>Def.Vertical (10</t>
    </r>
    <r>
      <rPr>
        <b/>
        <sz val="8"/>
        <rFont val="Calibri"/>
        <family val="2"/>
      </rPr>
      <t>ˉ²</t>
    </r>
    <r>
      <rPr>
        <b/>
        <sz val="8"/>
        <rFont val="Arial"/>
        <family val="2"/>
      </rPr>
      <t>mm)</t>
    </r>
  </si>
  <si>
    <t>HUMEDAD (%)</t>
  </si>
  <si>
    <r>
      <t>Def.Vertical ( 10</t>
    </r>
    <r>
      <rPr>
        <b/>
        <sz val="8"/>
        <rFont val="Calibri"/>
        <family val="2"/>
      </rPr>
      <t>ˉ²</t>
    </r>
    <r>
      <rPr>
        <b/>
        <sz val="8"/>
        <rFont val="Arial"/>
        <family val="2"/>
      </rPr>
      <t xml:space="preserve"> mm )</t>
    </r>
  </si>
  <si>
    <t>Def.Horizontal (mm )</t>
  </si>
  <si>
    <t>Tiempo (min)</t>
  </si>
  <si>
    <r>
      <t>Area (cm</t>
    </r>
    <r>
      <rPr>
        <b/>
        <sz val="8"/>
        <rFont val="Calibri"/>
        <family val="2"/>
      </rPr>
      <t>²</t>
    </r>
    <r>
      <rPr>
        <b/>
        <sz val="8"/>
        <rFont val="Arial"/>
        <family val="2"/>
      </rPr>
      <t>)</t>
    </r>
  </si>
  <si>
    <r>
      <t>Densidad Humeda (gr/cm</t>
    </r>
    <r>
      <rPr>
        <b/>
        <sz val="8"/>
        <rFont val="Calibri"/>
        <family val="2"/>
      </rPr>
      <t>³</t>
    </r>
    <r>
      <rPr>
        <b/>
        <sz val="8"/>
        <rFont val="Arial"/>
        <family val="2"/>
      </rPr>
      <t>)</t>
    </r>
  </si>
  <si>
    <r>
      <t>Densidad Seca (gr/cm</t>
    </r>
    <r>
      <rPr>
        <b/>
        <sz val="8"/>
        <rFont val="Calibri"/>
        <family val="2"/>
      </rPr>
      <t>³</t>
    </r>
    <r>
      <rPr>
        <b/>
        <sz val="8"/>
        <rFont val="Arial"/>
        <family val="2"/>
      </rPr>
      <t>)</t>
    </r>
  </si>
  <si>
    <r>
      <t>Esfuerzo Normal (Kg/cm</t>
    </r>
    <r>
      <rPr>
        <b/>
        <sz val="8"/>
        <rFont val="Calibri"/>
        <family val="2"/>
      </rPr>
      <t>²</t>
    </r>
    <r>
      <rPr>
        <b/>
        <sz val="8"/>
        <rFont val="Arial"/>
        <family val="2"/>
      </rPr>
      <t>)</t>
    </r>
  </si>
  <si>
    <r>
      <t>Esfuerzo Cortante Máx (Kg/cm</t>
    </r>
    <r>
      <rPr>
        <b/>
        <sz val="8"/>
        <rFont val="Calibri"/>
        <family val="2"/>
      </rPr>
      <t>²</t>
    </r>
    <r>
      <rPr>
        <b/>
        <sz val="8"/>
        <rFont val="Arial"/>
        <family val="2"/>
      </rPr>
      <t>)</t>
    </r>
  </si>
  <si>
    <r>
      <t xml:space="preserve">f </t>
    </r>
    <r>
      <rPr>
        <sz val="10"/>
        <rFont val="Arial"/>
        <family val="2"/>
      </rPr>
      <t>=</t>
    </r>
  </si>
  <si>
    <t>1 mm/min</t>
  </si>
</sst>
</file>

<file path=xl/styles.xml><?xml version="1.0" encoding="utf-8"?>
<styleSheet xmlns="http://schemas.openxmlformats.org/spreadsheetml/2006/main">
  <numFmts count="3">
    <numFmt numFmtId="164" formatCode="0.0000"/>
    <numFmt numFmtId="165" formatCode="0.000"/>
    <numFmt numFmtId="166" formatCode="0.0"/>
  </numFmts>
  <fonts count="23">
    <font>
      <sz val="10"/>
      <name val="Arial"/>
    </font>
    <font>
      <b/>
      <sz val="10"/>
      <name val="Arial"/>
    </font>
    <font>
      <sz val="10"/>
      <name val="Arial"/>
      <family val="2"/>
    </font>
    <font>
      <sz val="8"/>
      <name val="Arial"/>
      <family val="2"/>
    </font>
    <font>
      <b/>
      <sz val="12"/>
      <name val="Arial"/>
      <family val="2"/>
    </font>
    <font>
      <vertAlign val="superscript"/>
      <sz val="8"/>
      <name val="Arial"/>
      <family val="2"/>
    </font>
    <font>
      <sz val="10"/>
      <name val="Arial"/>
      <family val="2"/>
    </font>
    <font>
      <sz val="10"/>
      <name val="Symbol"/>
      <family val="1"/>
      <charset val="2"/>
    </font>
    <font>
      <vertAlign val="subscript"/>
      <sz val="10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b/>
      <sz val="10"/>
      <name val="Symbol"/>
      <family val="1"/>
      <charset val="2"/>
    </font>
    <font>
      <b/>
      <sz val="10"/>
      <name val="Arial"/>
      <family val="2"/>
    </font>
    <font>
      <b/>
      <vertAlign val="superscript"/>
      <sz val="10"/>
      <name val="Arial"/>
      <family val="2"/>
    </font>
    <font>
      <b/>
      <sz val="9"/>
      <name val="Arial"/>
      <family val="2"/>
    </font>
    <font>
      <sz val="9"/>
      <name val="Arial"/>
      <family val="2"/>
    </font>
    <font>
      <b/>
      <sz val="10"/>
      <name val="Calibri"/>
      <family val="2"/>
    </font>
    <font>
      <b/>
      <sz val="8"/>
      <name val="Calibri"/>
      <family val="2"/>
    </font>
    <font>
      <b/>
      <sz val="8.8000000000000007"/>
      <name val="Arial"/>
      <family val="2"/>
    </font>
    <font>
      <sz val="8"/>
      <name val="Symbol"/>
      <family val="1"/>
      <charset val="2"/>
    </font>
    <font>
      <vertAlign val="subscript"/>
      <sz val="8"/>
      <name val="Arial"/>
      <family val="2"/>
    </font>
    <font>
      <b/>
      <sz val="8"/>
      <name val="Symbol"/>
      <family val="1"/>
      <charset val="2"/>
    </font>
    <font>
      <sz val="8"/>
      <name val="Arial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83">
    <xf numFmtId="0" fontId="0" fillId="0" borderId="0" xfId="0"/>
    <xf numFmtId="0" fontId="3" fillId="0" borderId="0" xfId="0" applyFont="1"/>
    <xf numFmtId="0" fontId="3" fillId="0" borderId="0" xfId="0" applyFont="1" applyAlignment="1">
      <alignment horizontal="center"/>
    </xf>
    <xf numFmtId="2" fontId="3" fillId="0" borderId="0" xfId="0" applyNumberFormat="1" applyFont="1" applyAlignment="1">
      <alignment horizontal="center"/>
    </xf>
    <xf numFmtId="2" fontId="0" fillId="0" borderId="0" xfId="0" applyNumberFormat="1"/>
    <xf numFmtId="165" fontId="3" fillId="0" borderId="0" xfId="0" applyNumberFormat="1" applyFont="1" applyAlignment="1">
      <alignment horizontal="center"/>
    </xf>
    <xf numFmtId="0" fontId="0" fillId="0" borderId="0" xfId="0" applyAlignment="1">
      <alignment horizontal="center"/>
    </xf>
    <xf numFmtId="166" fontId="3" fillId="0" borderId="0" xfId="0" applyNumberFormat="1" applyFont="1" applyAlignment="1">
      <alignment horizontal="center"/>
    </xf>
    <xf numFmtId="165" fontId="0" fillId="0" borderId="0" xfId="0" applyNumberFormat="1" applyAlignment="1">
      <alignment horizontal="center"/>
    </xf>
    <xf numFmtId="166" fontId="0" fillId="0" borderId="0" xfId="0" applyNumberFormat="1" applyAlignment="1">
      <alignment horizontal="center"/>
    </xf>
    <xf numFmtId="0" fontId="0" fillId="0" borderId="0" xfId="0" applyFill="1"/>
    <xf numFmtId="164" fontId="0" fillId="0" borderId="0" xfId="0" applyNumberFormat="1" applyAlignment="1">
      <alignment horizontal="center"/>
    </xf>
    <xf numFmtId="0" fontId="12" fillId="0" borderId="0" xfId="0" applyFont="1"/>
    <xf numFmtId="0" fontId="6" fillId="0" borderId="0" xfId="0" applyFont="1"/>
    <xf numFmtId="0" fontId="14" fillId="0" borderId="0" xfId="0" applyFont="1"/>
    <xf numFmtId="0" fontId="14" fillId="0" borderId="0" xfId="0" applyFont="1" applyAlignment="1">
      <alignment horizontal="center"/>
    </xf>
    <xf numFmtId="0" fontId="15" fillId="0" borderId="0" xfId="0" applyFont="1"/>
    <xf numFmtId="0" fontId="15" fillId="0" borderId="0" xfId="0" applyFont="1" applyAlignment="1">
      <alignment horizontal="center"/>
    </xf>
    <xf numFmtId="0" fontId="9" fillId="0" borderId="0" xfId="0" applyFont="1"/>
    <xf numFmtId="0" fontId="10" fillId="0" borderId="0" xfId="0" applyFont="1"/>
    <xf numFmtId="0" fontId="14" fillId="0" borderId="0" xfId="0" applyFont="1" applyAlignment="1"/>
    <xf numFmtId="0" fontId="0" fillId="0" borderId="1" xfId="0" applyBorder="1"/>
    <xf numFmtId="0" fontId="0" fillId="0" borderId="1" xfId="0" applyBorder="1" applyAlignment="1">
      <alignment horizontal="center"/>
    </xf>
    <xf numFmtId="0" fontId="3" fillId="0" borderId="1" xfId="0" applyFont="1" applyBorder="1"/>
    <xf numFmtId="0" fontId="0" fillId="0" borderId="1" xfId="0" applyBorder="1" applyAlignment="1">
      <alignment horizontal="right"/>
    </xf>
    <xf numFmtId="165" fontId="0" fillId="0" borderId="1" xfId="0" applyNumberFormat="1" applyBorder="1"/>
    <xf numFmtId="0" fontId="0" fillId="0" borderId="1" xfId="0" applyBorder="1" applyAlignment="1">
      <alignment horizontal="left"/>
    </xf>
    <xf numFmtId="0" fontId="6" fillId="0" borderId="1" xfId="0" applyFont="1" applyBorder="1"/>
    <xf numFmtId="0" fontId="2" fillId="0" borderId="1" xfId="0" applyFont="1" applyBorder="1"/>
    <xf numFmtId="166" fontId="3" fillId="0" borderId="1" xfId="0" applyNumberFormat="1" applyFont="1" applyBorder="1" applyAlignment="1">
      <alignment horizontal="center"/>
    </xf>
    <xf numFmtId="166" fontId="3" fillId="0" borderId="0" xfId="0" applyNumberFormat="1" applyFont="1" applyBorder="1" applyAlignment="1">
      <alignment horizontal="center"/>
    </xf>
    <xf numFmtId="0" fontId="0" fillId="0" borderId="0" xfId="0" applyBorder="1"/>
    <xf numFmtId="0" fontId="3" fillId="0" borderId="1" xfId="0" applyFont="1" applyBorder="1" applyAlignment="1">
      <alignment horizontal="center"/>
    </xf>
    <xf numFmtId="165" fontId="3" fillId="0" borderId="1" xfId="0" applyNumberFormat="1" applyFont="1" applyBorder="1" applyAlignment="1">
      <alignment horizontal="center"/>
    </xf>
    <xf numFmtId="164" fontId="3" fillId="0" borderId="1" xfId="0" applyNumberFormat="1" applyFont="1" applyBorder="1" applyAlignment="1">
      <alignment horizontal="center"/>
    </xf>
    <xf numFmtId="1" fontId="3" fillId="0" borderId="1" xfId="0" applyNumberFormat="1" applyFont="1" applyBorder="1" applyAlignment="1">
      <alignment horizontal="center"/>
    </xf>
    <xf numFmtId="0" fontId="9" fillId="0" borderId="1" xfId="0" applyFont="1" applyBorder="1" applyAlignment="1">
      <alignment horizontal="right"/>
    </xf>
    <xf numFmtId="0" fontId="9" fillId="0" borderId="1" xfId="0" applyFont="1" applyBorder="1"/>
    <xf numFmtId="2" fontId="3" fillId="0" borderId="1" xfId="0" applyNumberFormat="1" applyFont="1" applyBorder="1" applyAlignment="1">
      <alignment horizontal="right"/>
    </xf>
    <xf numFmtId="0" fontId="3" fillId="0" borderId="1" xfId="0" applyFont="1" applyBorder="1" applyAlignment="1">
      <alignment horizontal="left"/>
    </xf>
    <xf numFmtId="0" fontId="3" fillId="0" borderId="1" xfId="0" applyFont="1" applyBorder="1" applyAlignment="1">
      <alignment horizontal="right"/>
    </xf>
    <xf numFmtId="166" fontId="9" fillId="0" borderId="1" xfId="0" applyNumberFormat="1" applyFont="1" applyBorder="1"/>
    <xf numFmtId="166" fontId="3" fillId="0" borderId="1" xfId="0" applyNumberFormat="1" applyFont="1" applyBorder="1" applyAlignment="1">
      <alignment horizontal="right"/>
    </xf>
    <xf numFmtId="2" fontId="9" fillId="0" borderId="1" xfId="0" applyNumberFormat="1" applyFont="1" applyBorder="1" applyAlignment="1">
      <alignment horizontal="right"/>
    </xf>
    <xf numFmtId="0" fontId="19" fillId="0" borderId="1" xfId="0" applyFont="1" applyBorder="1" applyAlignment="1">
      <alignment horizontal="left"/>
    </xf>
    <xf numFmtId="166" fontId="9" fillId="0" borderId="1" xfId="0" applyNumberFormat="1" applyFont="1" applyBorder="1" applyAlignment="1">
      <alignment horizontal="right"/>
    </xf>
    <xf numFmtId="166" fontId="3" fillId="0" borderId="1" xfId="0" applyNumberFormat="1" applyFont="1" applyBorder="1"/>
    <xf numFmtId="0" fontId="3" fillId="0" borderId="0" xfId="0" applyFont="1" applyBorder="1" applyAlignment="1">
      <alignment horizontal="center"/>
    </xf>
    <xf numFmtId="165" fontId="3" fillId="0" borderId="0" xfId="0" applyNumberFormat="1" applyFont="1" applyBorder="1" applyAlignment="1">
      <alignment horizontal="center"/>
    </xf>
    <xf numFmtId="164" fontId="3" fillId="0" borderId="0" xfId="0" applyNumberFormat="1" applyFont="1" applyBorder="1" applyAlignment="1">
      <alignment horizontal="center"/>
    </xf>
    <xf numFmtId="1" fontId="3" fillId="0" borderId="0" xfId="0" applyNumberFormat="1" applyFont="1" applyBorder="1" applyAlignment="1">
      <alignment horizontal="center"/>
    </xf>
    <xf numFmtId="0" fontId="12" fillId="0" borderId="0" xfId="0" applyFont="1" applyBorder="1" applyAlignment="1">
      <alignment horizontal="center"/>
    </xf>
    <xf numFmtId="0" fontId="10" fillId="0" borderId="0" xfId="0" applyFont="1" applyBorder="1" applyAlignment="1"/>
    <xf numFmtId="0" fontId="14" fillId="0" borderId="0" xfId="0" applyFont="1" applyBorder="1" applyAlignment="1"/>
    <xf numFmtId="0" fontId="3" fillId="0" borderId="0" xfId="0" applyFont="1" applyBorder="1"/>
    <xf numFmtId="0" fontId="9" fillId="0" borderId="0" xfId="0" applyFont="1" applyBorder="1" applyAlignment="1">
      <alignment horizontal="right"/>
    </xf>
    <xf numFmtId="0" fontId="9" fillId="0" borderId="0" xfId="0" applyFont="1" applyBorder="1"/>
    <xf numFmtId="2" fontId="3" fillId="0" borderId="0" xfId="0" applyNumberFormat="1" applyFont="1" applyBorder="1" applyAlignment="1">
      <alignment horizontal="right"/>
    </xf>
    <xf numFmtId="0" fontId="3" fillId="0" borderId="0" xfId="0" applyFont="1" applyBorder="1" applyAlignment="1">
      <alignment horizontal="left"/>
    </xf>
    <xf numFmtId="0" fontId="3" fillId="0" borderId="0" xfId="0" applyFont="1" applyBorder="1" applyAlignment="1">
      <alignment horizontal="right"/>
    </xf>
    <xf numFmtId="2" fontId="3" fillId="0" borderId="1" xfId="0" applyNumberFormat="1" applyFont="1" applyBorder="1" applyAlignment="1">
      <alignment horizontal="center"/>
    </xf>
    <xf numFmtId="166" fontId="1" fillId="0" borderId="1" xfId="0" applyNumberFormat="1" applyFont="1" applyBorder="1" applyAlignment="1">
      <alignment horizontal="left"/>
    </xf>
    <xf numFmtId="0" fontId="4" fillId="0" borderId="1" xfId="0" applyFont="1" applyBorder="1" applyAlignment="1">
      <alignment horizontal="left"/>
    </xf>
    <xf numFmtId="0" fontId="1" fillId="0" borderId="1" xfId="0" applyFont="1" applyBorder="1" applyAlignment="1">
      <alignment horizontal="left"/>
    </xf>
    <xf numFmtId="0" fontId="7" fillId="0" borderId="1" xfId="0" applyFont="1" applyBorder="1" applyAlignment="1">
      <alignment horizontal="left"/>
    </xf>
    <xf numFmtId="0" fontId="2" fillId="0" borderId="1" xfId="0" applyFont="1" applyBorder="1" applyAlignment="1">
      <alignment horizontal="left"/>
    </xf>
    <xf numFmtId="0" fontId="12" fillId="0" borderId="0" xfId="0" applyFont="1" applyBorder="1" applyAlignment="1"/>
    <xf numFmtId="164" fontId="1" fillId="0" borderId="1" xfId="0" applyNumberFormat="1" applyFont="1" applyBorder="1" applyAlignment="1">
      <alignment horizontal="left"/>
    </xf>
    <xf numFmtId="0" fontId="22" fillId="0" borderId="1" xfId="0" applyFont="1" applyBorder="1" applyAlignment="1">
      <alignment horizontal="center"/>
    </xf>
    <xf numFmtId="0" fontId="12" fillId="0" borderId="1" xfId="0" applyFont="1" applyBorder="1" applyAlignment="1">
      <alignment horizontal="center"/>
    </xf>
    <xf numFmtId="0" fontId="11" fillId="0" borderId="1" xfId="0" applyFont="1" applyBorder="1" applyAlignment="1">
      <alignment horizontal="center" vertical="center"/>
    </xf>
    <xf numFmtId="0" fontId="10" fillId="0" borderId="1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/>
    </xf>
    <xf numFmtId="0" fontId="12" fillId="0" borderId="0" xfId="0" applyFont="1" applyBorder="1" applyAlignment="1">
      <alignment horizontal="center"/>
    </xf>
    <xf numFmtId="0" fontId="10" fillId="0" borderId="2" xfId="0" applyFont="1" applyBorder="1" applyAlignment="1">
      <alignment horizontal="center" vertical="center"/>
    </xf>
    <xf numFmtId="0" fontId="10" fillId="0" borderId="3" xfId="0" applyFont="1" applyBorder="1" applyAlignment="1">
      <alignment horizontal="center" vertical="center"/>
    </xf>
    <xf numFmtId="0" fontId="12" fillId="0" borderId="4" xfId="0" applyFont="1" applyBorder="1" applyAlignment="1">
      <alignment horizontal="center"/>
    </xf>
    <xf numFmtId="0" fontId="12" fillId="0" borderId="5" xfId="0" applyFont="1" applyBorder="1" applyAlignment="1">
      <alignment horizontal="center"/>
    </xf>
    <xf numFmtId="0" fontId="11" fillId="0" borderId="2" xfId="0" applyFont="1" applyBorder="1" applyAlignment="1">
      <alignment horizontal="center" vertical="center"/>
    </xf>
    <xf numFmtId="0" fontId="11" fillId="0" borderId="3" xfId="0" applyFont="1" applyBorder="1" applyAlignment="1">
      <alignment horizontal="center" vertical="center"/>
    </xf>
    <xf numFmtId="0" fontId="21" fillId="0" borderId="2" xfId="0" applyFont="1" applyBorder="1" applyAlignment="1">
      <alignment horizontal="center" vertical="center"/>
    </xf>
    <xf numFmtId="0" fontId="21" fillId="0" borderId="3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s-CO"/>
  <c:chart>
    <c:plotArea>
      <c:layout>
        <c:manualLayout>
          <c:layoutTarget val="inner"/>
          <c:xMode val="edge"/>
          <c:yMode val="edge"/>
          <c:x val="0.14203454894433781"/>
          <c:y val="7.7253218884120192E-2"/>
          <c:w val="0.8272552783109407"/>
          <c:h val="0.7310121745442234"/>
        </c:manualLayout>
      </c:layout>
      <c:scatterChart>
        <c:scatterStyle val="smoothMarker"/>
        <c:ser>
          <c:idx val="0"/>
          <c:order val="0"/>
          <c:spPr>
            <a:ln w="3175">
              <a:solidFill>
                <a:srgbClr val="000000"/>
              </a:solidFill>
              <a:prstDash val="solid"/>
            </a:ln>
          </c:spPr>
          <c:marker>
            <c:symbol val="circle"/>
            <c:size val="5"/>
            <c:spPr>
              <a:solidFill>
                <a:srgbClr val="00000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xVal>
            <c:numRef>
              <c:f>Punto1!$E$16:$E$33</c:f>
              <c:numCache>
                <c:formatCode>0.0</c:formatCode>
                <c:ptCount val="18"/>
                <c:pt idx="0" formatCode="General">
                  <c:v>0</c:v>
                </c:pt>
                <c:pt idx="1">
                  <c:v>0.5</c:v>
                </c:pt>
                <c:pt idx="2">
                  <c:v>1</c:v>
                </c:pt>
                <c:pt idx="3">
                  <c:v>1.5</c:v>
                </c:pt>
                <c:pt idx="4">
                  <c:v>2</c:v>
                </c:pt>
                <c:pt idx="5">
                  <c:v>2.5</c:v>
                </c:pt>
                <c:pt idx="6">
                  <c:v>3</c:v>
                </c:pt>
                <c:pt idx="7">
                  <c:v>3.5</c:v>
                </c:pt>
                <c:pt idx="8">
                  <c:v>4</c:v>
                </c:pt>
                <c:pt idx="9">
                  <c:v>4.5</c:v>
                </c:pt>
                <c:pt idx="10">
                  <c:v>5</c:v>
                </c:pt>
                <c:pt idx="11">
                  <c:v>5.5</c:v>
                </c:pt>
                <c:pt idx="12">
                  <c:v>6</c:v>
                </c:pt>
                <c:pt idx="13">
                  <c:v>6.5</c:v>
                </c:pt>
                <c:pt idx="14">
                  <c:v>7</c:v>
                </c:pt>
                <c:pt idx="15">
                  <c:v>7.5</c:v>
                </c:pt>
                <c:pt idx="16">
                  <c:v>8</c:v>
                </c:pt>
                <c:pt idx="17">
                  <c:v>8.5</c:v>
                </c:pt>
              </c:numCache>
            </c:numRef>
          </c:xVal>
          <c:yVal>
            <c:numRef>
              <c:f>Punto1!$D$16:$D$33</c:f>
              <c:numCache>
                <c:formatCode>0.000</c:formatCode>
                <c:ptCount val="18"/>
                <c:pt idx="0">
                  <c:v>0</c:v>
                </c:pt>
                <c:pt idx="1">
                  <c:v>0.63953347177742348</c:v>
                </c:pt>
                <c:pt idx="2">
                  <c:v>1.1731436273341005</c:v>
                </c:pt>
                <c:pt idx="3">
                  <c:v>1.4004220269230552</c:v>
                </c:pt>
                <c:pt idx="4">
                  <c:v>1.5091203919438598</c:v>
                </c:pt>
                <c:pt idx="5">
                  <c:v>1.410303696470401</c:v>
                </c:pt>
                <c:pt idx="6">
                  <c:v>1.331250340091634</c:v>
                </c:pt>
                <c:pt idx="7">
                  <c:v>1.1929069664287919</c:v>
                </c:pt>
                <c:pt idx="8">
                  <c:v>1.0743269318606414</c:v>
                </c:pt>
                <c:pt idx="9">
                  <c:v>1.0051552450292205</c:v>
                </c:pt>
                <c:pt idx="10">
                  <c:v>0.99527357548187478</c:v>
                </c:pt>
                <c:pt idx="11">
                  <c:v>0.98539190593452886</c:v>
                </c:pt>
                <c:pt idx="12">
                  <c:v>0.95574689729249118</c:v>
                </c:pt>
                <c:pt idx="13">
                  <c:v>0.93598355819779944</c:v>
                </c:pt>
                <c:pt idx="14">
                  <c:v>0.92610188865045362</c:v>
                </c:pt>
                <c:pt idx="15">
                  <c:v>0.91622021910310769</c:v>
                </c:pt>
                <c:pt idx="16">
                  <c:v>0.89645688000841606</c:v>
                </c:pt>
                <c:pt idx="17">
                  <c:v>0.89645688000841606</c:v>
                </c:pt>
              </c:numCache>
            </c:numRef>
          </c:yVal>
          <c:smooth val="1"/>
        </c:ser>
        <c:axId val="37956992"/>
        <c:axId val="38217600"/>
      </c:scatterChart>
      <c:valAx>
        <c:axId val="37956992"/>
        <c:scaling>
          <c:orientation val="minMax"/>
        </c:scaling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8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Deformación  horizontal (mm)</a:t>
                </a:r>
              </a:p>
            </c:rich>
          </c:tx>
          <c:layout>
            <c:manualLayout>
              <c:xMode val="edge"/>
              <c:yMode val="edge"/>
              <c:x val="0.35648284606135466"/>
              <c:y val="0.9177362657254049"/>
            </c:manualLayout>
          </c:layout>
          <c:spPr>
            <a:noFill/>
            <a:ln w="25400">
              <a:noFill/>
            </a:ln>
          </c:spPr>
        </c:title>
        <c:numFmt formatCode="0" sourceLinked="0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CO"/>
          </a:p>
        </c:txPr>
        <c:crossAx val="38217600"/>
        <c:crosses val="autoZero"/>
        <c:crossBetween val="midCat"/>
        <c:majorUnit val="1"/>
      </c:valAx>
      <c:valAx>
        <c:axId val="38217600"/>
        <c:scaling>
          <c:orientation val="minMax"/>
        </c:scaling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1100" b="0" i="0" u="none" strike="noStrike" baseline="0">
                    <a:solidFill>
                      <a:srgbClr val="000000"/>
                    </a:solidFill>
                    <a:latin typeface="Calibri"/>
                    <a:ea typeface="Calibri"/>
                    <a:cs typeface="Calibri"/>
                  </a:defRPr>
                </a:pPr>
                <a:r>
                  <a:rPr lang="en-US" sz="800" b="1" i="0" u="none" strike="noStrike" baseline="0">
                    <a:solidFill>
                      <a:srgbClr val="000000"/>
                    </a:solidFill>
                    <a:latin typeface="Symbol"/>
                  </a:rPr>
                  <a:t>t</a:t>
                </a:r>
                <a:r>
                  <a:rPr lang="en-US" sz="800" b="1" i="0" u="none" strike="noStrike" baseline="0">
                    <a:solidFill>
                      <a:srgbClr val="000000"/>
                    </a:solidFill>
                    <a:latin typeface="Arial"/>
                    <a:cs typeface="Arial"/>
                  </a:rPr>
                  <a:t> (kg/cm</a:t>
                </a:r>
                <a:r>
                  <a:rPr lang="en-US" sz="800" b="1" i="0" u="none" strike="noStrike" baseline="30000">
                    <a:solidFill>
                      <a:srgbClr val="000000"/>
                    </a:solidFill>
                    <a:latin typeface="Arial"/>
                    <a:cs typeface="Arial"/>
                  </a:rPr>
                  <a:t>2</a:t>
                </a:r>
                <a:r>
                  <a:rPr lang="en-US" sz="800" b="1" i="0" u="none" strike="noStrike" baseline="0">
                    <a:solidFill>
                      <a:srgbClr val="000000"/>
                    </a:solidFill>
                    <a:latin typeface="Arial"/>
                    <a:cs typeface="Arial"/>
                  </a:rPr>
                  <a:t>)</a:t>
                </a:r>
              </a:p>
            </c:rich>
          </c:tx>
          <c:layout>
            <c:manualLayout>
              <c:xMode val="edge"/>
              <c:yMode val="edge"/>
              <c:x val="3.9108266546895545E-2"/>
              <c:y val="0.29406136301927788"/>
            </c:manualLayout>
          </c:layout>
          <c:spPr>
            <a:noFill/>
            <a:ln w="25400">
              <a:noFill/>
            </a:ln>
          </c:spPr>
        </c:title>
        <c:numFmt formatCode="0.00" sourceLinked="0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CO"/>
          </a:p>
        </c:txPr>
        <c:crossAx val="37956992"/>
        <c:crossesAt val="0"/>
        <c:crossBetween val="midCat"/>
        <c:majorUnit val="0.1"/>
        <c:minorUnit val="2.0000000000000011E-2"/>
      </c:valAx>
      <c:spPr>
        <a:noFill/>
        <a:ln w="12700">
          <a:solidFill>
            <a:srgbClr val="808080"/>
          </a:solidFill>
          <a:prstDash val="solid"/>
        </a:ln>
      </c:spPr>
    </c:plotArea>
    <c:plotVisOnly val="1"/>
    <c:dispBlanksAs val="gap"/>
  </c:chart>
  <c:spPr>
    <a:solidFill>
      <a:srgbClr val="FFFFFF"/>
    </a:solidFill>
    <a:ln w="38100">
      <a:solidFill>
        <a:srgbClr val="000000"/>
      </a:solidFill>
      <a:prstDash val="solid"/>
    </a:ln>
  </c:spPr>
  <c:txPr>
    <a:bodyPr/>
    <a:lstStyle/>
    <a:p>
      <a:pPr>
        <a:defRPr sz="12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CO"/>
    </a:p>
  </c:txPr>
  <c:printSettings>
    <c:headerFooter alignWithMargins="0"/>
    <c:pageMargins b="0.98425196850393659" l="0.78740157480314954" r="0.78740157480314954" t="0.98425196850393659" header="0" footer="0.98425196850393659"/>
    <c:pageSetup orientation="landscape" horizontalDpi="300" verticalDpi="300"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s-CO"/>
  <c:chart>
    <c:plotArea>
      <c:layout>
        <c:manualLayout>
          <c:layoutTarget val="inner"/>
          <c:xMode val="edge"/>
          <c:yMode val="edge"/>
          <c:x val="0.13661226486414374"/>
          <c:y val="7.6305520149034314E-2"/>
          <c:w val="0.82878107350913999"/>
          <c:h val="0.69693009500572989"/>
        </c:manualLayout>
      </c:layout>
      <c:scatterChart>
        <c:scatterStyle val="smoothMarker"/>
        <c:ser>
          <c:idx val="0"/>
          <c:order val="0"/>
          <c:spPr>
            <a:ln w="3175">
              <a:solidFill>
                <a:srgbClr val="000000"/>
              </a:solidFill>
              <a:prstDash val="solid"/>
            </a:ln>
          </c:spPr>
          <c:marker>
            <c:symbol val="circle"/>
            <c:size val="5"/>
            <c:spPr>
              <a:solidFill>
                <a:srgbClr val="00000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xVal>
            <c:numRef>
              <c:f>Punto2!$E$16:$E$35</c:f>
              <c:numCache>
                <c:formatCode>0.0</c:formatCode>
                <c:ptCount val="20"/>
                <c:pt idx="0" formatCode="General">
                  <c:v>0</c:v>
                </c:pt>
                <c:pt idx="1">
                  <c:v>0.5</c:v>
                </c:pt>
                <c:pt idx="2">
                  <c:v>1</c:v>
                </c:pt>
                <c:pt idx="3">
                  <c:v>1.5</c:v>
                </c:pt>
                <c:pt idx="4">
                  <c:v>2</c:v>
                </c:pt>
                <c:pt idx="5">
                  <c:v>2.5</c:v>
                </c:pt>
                <c:pt idx="6">
                  <c:v>3</c:v>
                </c:pt>
                <c:pt idx="7">
                  <c:v>3.5</c:v>
                </c:pt>
                <c:pt idx="8">
                  <c:v>4</c:v>
                </c:pt>
                <c:pt idx="9">
                  <c:v>4.5</c:v>
                </c:pt>
                <c:pt idx="10">
                  <c:v>5</c:v>
                </c:pt>
                <c:pt idx="11">
                  <c:v>5.5</c:v>
                </c:pt>
                <c:pt idx="12">
                  <c:v>6</c:v>
                </c:pt>
                <c:pt idx="13">
                  <c:v>6.5</c:v>
                </c:pt>
                <c:pt idx="14">
                  <c:v>7</c:v>
                </c:pt>
                <c:pt idx="15">
                  <c:v>7.5</c:v>
                </c:pt>
                <c:pt idx="16">
                  <c:v>8</c:v>
                </c:pt>
                <c:pt idx="17">
                  <c:v>8.5</c:v>
                </c:pt>
                <c:pt idx="18">
                  <c:v>9</c:v>
                </c:pt>
                <c:pt idx="19">
                  <c:v>9.5</c:v>
                </c:pt>
              </c:numCache>
            </c:numRef>
          </c:xVal>
          <c:yVal>
            <c:numRef>
              <c:f>Punto2!$D$16:$D$35</c:f>
              <c:numCache>
                <c:formatCode>0.000</c:formatCode>
                <c:ptCount val="20"/>
                <c:pt idx="0">
                  <c:v>0</c:v>
                </c:pt>
                <c:pt idx="1">
                  <c:v>0.43201841128316038</c:v>
                </c:pt>
                <c:pt idx="2">
                  <c:v>0.76799517589291977</c:v>
                </c:pt>
                <c:pt idx="3">
                  <c:v>1.1336169491447168</c:v>
                </c:pt>
                <c:pt idx="4">
                  <c:v>1.4399487051124387</c:v>
                </c:pt>
                <c:pt idx="5">
                  <c:v>1.766043800174852</c:v>
                </c:pt>
                <c:pt idx="6">
                  <c:v>1.9043871738376943</c:v>
                </c:pt>
                <c:pt idx="7">
                  <c:v>2.0130855388584989</c:v>
                </c:pt>
                <c:pt idx="8">
                  <c:v>1.9735588606691155</c:v>
                </c:pt>
                <c:pt idx="9">
                  <c:v>1.766043800174852</c:v>
                </c:pt>
                <c:pt idx="10">
                  <c:v>1.6079370874173182</c:v>
                </c:pt>
                <c:pt idx="11">
                  <c:v>1.489357052849168</c:v>
                </c:pt>
                <c:pt idx="12">
                  <c:v>1.4300670355650926</c:v>
                </c:pt>
                <c:pt idx="13">
                  <c:v>1.3905403573757091</c:v>
                </c:pt>
                <c:pt idx="14">
                  <c:v>1.3707770182810175</c:v>
                </c:pt>
                <c:pt idx="15">
                  <c:v>1.3213686705442882</c:v>
                </c:pt>
                <c:pt idx="16">
                  <c:v>1.3016053314495963</c:v>
                </c:pt>
                <c:pt idx="17">
                  <c:v>1.2818419923549049</c:v>
                </c:pt>
                <c:pt idx="18" formatCode="0.0000">
                  <c:v>1.2620786532602131</c:v>
                </c:pt>
                <c:pt idx="19" formatCode="0.0000">
                  <c:v>1.252196983712867</c:v>
                </c:pt>
              </c:numCache>
            </c:numRef>
          </c:yVal>
          <c:smooth val="1"/>
        </c:ser>
        <c:axId val="39343616"/>
        <c:axId val="39370752"/>
      </c:scatterChart>
      <c:valAx>
        <c:axId val="39343616"/>
        <c:scaling>
          <c:orientation val="minMax"/>
        </c:scaling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8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Deformación  horizontal (mm)</a:t>
                </a:r>
              </a:p>
            </c:rich>
          </c:tx>
          <c:layout>
            <c:manualLayout>
              <c:xMode val="edge"/>
              <c:yMode val="edge"/>
              <c:x val="0.35162725538428585"/>
              <c:y val="0.88458726442978408"/>
            </c:manualLayout>
          </c:layout>
          <c:spPr>
            <a:noFill/>
            <a:ln w="25400">
              <a:noFill/>
            </a:ln>
          </c:spPr>
        </c:title>
        <c:numFmt formatCode="0" sourceLinked="0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CO"/>
          </a:p>
        </c:txPr>
        <c:crossAx val="39370752"/>
        <c:crosses val="autoZero"/>
        <c:crossBetween val="midCat"/>
        <c:majorUnit val="1"/>
        <c:minorUnit val="1"/>
      </c:valAx>
      <c:valAx>
        <c:axId val="39370752"/>
        <c:scaling>
          <c:orientation val="minMax"/>
        </c:scaling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1100" b="0" i="0" u="none" strike="noStrike" baseline="0">
                    <a:solidFill>
                      <a:srgbClr val="000000"/>
                    </a:solidFill>
                    <a:latin typeface="Calibri"/>
                    <a:ea typeface="Calibri"/>
                    <a:cs typeface="Calibri"/>
                  </a:defRPr>
                </a:pPr>
                <a:r>
                  <a:rPr lang="en-US" sz="800" b="1" i="0" u="none" strike="noStrike" baseline="0">
                    <a:solidFill>
                      <a:srgbClr val="000000"/>
                    </a:solidFill>
                    <a:latin typeface="Symbol"/>
                  </a:rPr>
                  <a:t>t</a:t>
                </a:r>
                <a:r>
                  <a:rPr lang="en-US" sz="800" b="1" i="0" u="none" strike="noStrike" baseline="0">
                    <a:solidFill>
                      <a:srgbClr val="000000"/>
                    </a:solidFill>
                    <a:latin typeface="Arial"/>
                    <a:cs typeface="Arial"/>
                  </a:rPr>
                  <a:t> (kg/cm</a:t>
                </a:r>
                <a:r>
                  <a:rPr lang="en-US" sz="800" b="1" i="0" u="none" strike="noStrike" baseline="30000">
                    <a:solidFill>
                      <a:srgbClr val="000000"/>
                    </a:solidFill>
                    <a:latin typeface="Arial"/>
                    <a:cs typeface="Arial"/>
                  </a:rPr>
                  <a:t>2</a:t>
                </a:r>
                <a:r>
                  <a:rPr lang="en-US" sz="800" b="1" i="0" u="none" strike="noStrike" baseline="0">
                    <a:solidFill>
                      <a:srgbClr val="000000"/>
                    </a:solidFill>
                    <a:latin typeface="Arial"/>
                    <a:cs typeface="Arial"/>
                  </a:rPr>
                  <a:t>)</a:t>
                </a:r>
              </a:p>
            </c:rich>
          </c:tx>
          <c:layout>
            <c:manualLayout>
              <c:xMode val="edge"/>
              <c:yMode val="edge"/>
              <c:x val="4.9309880221016331E-2"/>
              <c:y val="0.30388750955680094"/>
            </c:manualLayout>
          </c:layout>
          <c:spPr>
            <a:noFill/>
            <a:ln w="25400">
              <a:noFill/>
            </a:ln>
          </c:spPr>
        </c:title>
        <c:numFmt formatCode="0.00" sourceLinked="0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CO"/>
          </a:p>
        </c:txPr>
        <c:crossAx val="39343616"/>
        <c:crosses val="autoZero"/>
        <c:crossBetween val="midCat"/>
      </c:valAx>
      <c:spPr>
        <a:noFill/>
        <a:ln w="12700">
          <a:solidFill>
            <a:srgbClr val="808080"/>
          </a:solidFill>
          <a:prstDash val="solid"/>
        </a:ln>
      </c:spPr>
    </c:plotArea>
    <c:plotVisOnly val="1"/>
    <c:dispBlanksAs val="gap"/>
  </c:chart>
  <c:spPr>
    <a:solidFill>
      <a:srgbClr val="FFFFFF"/>
    </a:solidFill>
    <a:ln w="38100">
      <a:solidFill>
        <a:srgbClr val="000000"/>
      </a:solidFill>
      <a:prstDash val="solid"/>
    </a:ln>
  </c:spPr>
  <c:txPr>
    <a:bodyPr/>
    <a:lstStyle/>
    <a:p>
      <a:pPr>
        <a:defRPr sz="12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CO"/>
    </a:p>
  </c:txPr>
  <c:printSettings>
    <c:headerFooter alignWithMargins="0"/>
    <c:pageMargins b="1" l="0.75000000000000089" r="0.75000000000000089" t="1" header="0" footer="0"/>
    <c:pageSetup orientation="landscape" horizontalDpi="300" verticalDpi="300"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s-CO"/>
  <c:chart>
    <c:plotArea>
      <c:layout>
        <c:manualLayout>
          <c:layoutTarget val="inner"/>
          <c:xMode val="edge"/>
          <c:yMode val="edge"/>
          <c:x val="0.1338029319251107"/>
          <c:y val="6.1433447098976114E-2"/>
          <c:w val="0.8327471947444387"/>
          <c:h val="0.69624573378839694"/>
        </c:manualLayout>
      </c:layout>
      <c:scatterChart>
        <c:scatterStyle val="smoothMarker"/>
        <c:ser>
          <c:idx val="0"/>
          <c:order val="0"/>
          <c:spPr>
            <a:ln w="3175">
              <a:solidFill>
                <a:srgbClr val="000000"/>
              </a:solidFill>
              <a:prstDash val="solid"/>
            </a:ln>
          </c:spPr>
          <c:marker>
            <c:symbol val="circle"/>
            <c:size val="5"/>
            <c:spPr>
              <a:solidFill>
                <a:srgbClr val="00000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xVal>
            <c:numRef>
              <c:f>Punto3!$E$15:$E$37</c:f>
              <c:numCache>
                <c:formatCode>0.0</c:formatCode>
                <c:ptCount val="23"/>
                <c:pt idx="0" formatCode="General">
                  <c:v>0</c:v>
                </c:pt>
                <c:pt idx="1">
                  <c:v>0.5</c:v>
                </c:pt>
                <c:pt idx="2">
                  <c:v>1</c:v>
                </c:pt>
                <c:pt idx="3">
                  <c:v>1.5</c:v>
                </c:pt>
                <c:pt idx="4">
                  <c:v>2</c:v>
                </c:pt>
                <c:pt idx="5">
                  <c:v>2.5</c:v>
                </c:pt>
                <c:pt idx="6">
                  <c:v>3</c:v>
                </c:pt>
                <c:pt idx="7">
                  <c:v>3.5</c:v>
                </c:pt>
                <c:pt idx="8">
                  <c:v>4</c:v>
                </c:pt>
                <c:pt idx="9">
                  <c:v>4.5</c:v>
                </c:pt>
                <c:pt idx="10">
                  <c:v>5</c:v>
                </c:pt>
                <c:pt idx="11">
                  <c:v>5.5</c:v>
                </c:pt>
                <c:pt idx="12">
                  <c:v>6</c:v>
                </c:pt>
                <c:pt idx="13">
                  <c:v>6.5</c:v>
                </c:pt>
                <c:pt idx="14">
                  <c:v>7</c:v>
                </c:pt>
                <c:pt idx="15">
                  <c:v>7.5</c:v>
                </c:pt>
                <c:pt idx="16">
                  <c:v>8</c:v>
                </c:pt>
                <c:pt idx="17">
                  <c:v>8.5</c:v>
                </c:pt>
                <c:pt idx="18">
                  <c:v>9</c:v>
                </c:pt>
                <c:pt idx="19">
                  <c:v>9.5</c:v>
                </c:pt>
                <c:pt idx="20">
                  <c:v>10</c:v>
                </c:pt>
                <c:pt idx="21">
                  <c:v>10.5</c:v>
                </c:pt>
                <c:pt idx="22">
                  <c:v>11</c:v>
                </c:pt>
              </c:numCache>
            </c:numRef>
          </c:xVal>
          <c:yVal>
            <c:numRef>
              <c:f>Punto3!$D$15:$D$37</c:f>
              <c:numCache>
                <c:formatCode>0.000</c:formatCode>
                <c:ptCount val="23"/>
                <c:pt idx="0">
                  <c:v>0</c:v>
                </c:pt>
                <c:pt idx="1">
                  <c:v>0.43201841128316038</c:v>
                </c:pt>
                <c:pt idx="2">
                  <c:v>0.82728519317699512</c:v>
                </c:pt>
                <c:pt idx="3">
                  <c:v>1.3114870009969424</c:v>
                </c:pt>
                <c:pt idx="4">
                  <c:v>1.7067537828907768</c:v>
                </c:pt>
                <c:pt idx="5">
                  <c:v>2.0328488779531906</c:v>
                </c:pt>
                <c:pt idx="6">
                  <c:v>2.2601272775421455</c:v>
                </c:pt>
                <c:pt idx="7">
                  <c:v>2.4379973293943715</c:v>
                </c:pt>
                <c:pt idx="8">
                  <c:v>2.5565773639625213</c:v>
                </c:pt>
                <c:pt idx="9">
                  <c:v>2.6356307203412883</c:v>
                </c:pt>
                <c:pt idx="10">
                  <c:v>2.6850390680780181</c:v>
                </c:pt>
                <c:pt idx="11">
                  <c:v>2.7048024071727097</c:v>
                </c:pt>
                <c:pt idx="12">
                  <c:v>2.6652757289833255</c:v>
                </c:pt>
                <c:pt idx="13">
                  <c:v>2.4577606684890627</c:v>
                </c:pt>
                <c:pt idx="14">
                  <c:v>2.2798906166368376</c:v>
                </c:pt>
                <c:pt idx="15" formatCode="0.0000">
                  <c:v>2.1810739211633785</c:v>
                </c:pt>
                <c:pt idx="16" formatCode="0.0000">
                  <c:v>2.1217839038793032</c:v>
                </c:pt>
                <c:pt idx="17" formatCode="0.0000">
                  <c:v>2.0723755561425743</c:v>
                </c:pt>
                <c:pt idx="18" formatCode="0.0000">
                  <c:v>2.0427305475005362</c:v>
                </c:pt>
                <c:pt idx="19" formatCode="0.0000">
                  <c:v>2.0130855388584989</c:v>
                </c:pt>
                <c:pt idx="20" formatCode="0.0000">
                  <c:v>2.0032038693111529</c:v>
                </c:pt>
                <c:pt idx="21" formatCode="0.0000">
                  <c:v>1.9834405302164613</c:v>
                </c:pt>
                <c:pt idx="22" formatCode="0.0000">
                  <c:v>1.9636771911217696</c:v>
                </c:pt>
              </c:numCache>
            </c:numRef>
          </c:yVal>
          <c:smooth val="1"/>
        </c:ser>
        <c:axId val="39412096"/>
        <c:axId val="39414400"/>
      </c:scatterChart>
      <c:valAx>
        <c:axId val="39412096"/>
        <c:scaling>
          <c:orientation val="minMax"/>
        </c:scaling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8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Deformación  horizontal (mm)</a:t>
                </a:r>
              </a:p>
            </c:rich>
          </c:tx>
          <c:layout>
            <c:manualLayout>
              <c:xMode val="edge"/>
              <c:yMode val="edge"/>
              <c:x val="0.34464067758401373"/>
              <c:y val="0.85876789281936772"/>
            </c:manualLayout>
          </c:layout>
          <c:spPr>
            <a:noFill/>
            <a:ln w="25400">
              <a:noFill/>
            </a:ln>
          </c:spPr>
        </c:title>
        <c:numFmt formatCode="0" sourceLinked="0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CO"/>
          </a:p>
        </c:txPr>
        <c:crossAx val="39414400"/>
        <c:crosses val="autoZero"/>
        <c:crossBetween val="midCat"/>
        <c:majorUnit val="1"/>
        <c:minorUnit val="1"/>
      </c:valAx>
      <c:valAx>
        <c:axId val="39414400"/>
        <c:scaling>
          <c:orientation val="minMax"/>
        </c:scaling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1100" b="0" i="0" u="none" strike="noStrike" baseline="0">
                    <a:solidFill>
                      <a:srgbClr val="000000"/>
                    </a:solidFill>
                    <a:latin typeface="Calibri"/>
                    <a:ea typeface="Calibri"/>
                    <a:cs typeface="Calibri"/>
                  </a:defRPr>
                </a:pPr>
                <a:r>
                  <a:rPr lang="en-US" sz="800" b="1" i="0" u="none" strike="noStrike" baseline="0">
                    <a:solidFill>
                      <a:srgbClr val="000000"/>
                    </a:solidFill>
                    <a:latin typeface="Symbol"/>
                  </a:rPr>
                  <a:t>t</a:t>
                </a:r>
                <a:r>
                  <a:rPr lang="en-US" sz="800" b="1" i="0" u="none" strike="noStrike" baseline="0">
                    <a:solidFill>
                      <a:srgbClr val="000000"/>
                    </a:solidFill>
                    <a:latin typeface="Arial"/>
                    <a:cs typeface="Arial"/>
                  </a:rPr>
                  <a:t> (kg/cm</a:t>
                </a:r>
                <a:r>
                  <a:rPr lang="en-US" sz="800" b="1" i="0" u="none" strike="noStrike" baseline="30000">
                    <a:solidFill>
                      <a:srgbClr val="000000"/>
                    </a:solidFill>
                    <a:latin typeface="Arial"/>
                    <a:cs typeface="Arial"/>
                  </a:rPr>
                  <a:t>2</a:t>
                </a:r>
                <a:r>
                  <a:rPr lang="en-US" sz="800" b="1" i="0" u="none" strike="noStrike" baseline="0">
                    <a:solidFill>
                      <a:srgbClr val="000000"/>
                    </a:solidFill>
                    <a:latin typeface="Arial"/>
                    <a:cs typeface="Arial"/>
                  </a:rPr>
                  <a:t>)</a:t>
                </a:r>
              </a:p>
            </c:rich>
          </c:tx>
          <c:layout>
            <c:manualLayout>
              <c:xMode val="edge"/>
              <c:yMode val="edge"/>
              <c:x val="4.930969518380756E-2"/>
              <c:y val="0.30388717828181933"/>
            </c:manualLayout>
          </c:layout>
          <c:spPr>
            <a:noFill/>
            <a:ln w="25400">
              <a:noFill/>
            </a:ln>
          </c:spPr>
        </c:title>
        <c:numFmt formatCode="0.00" sourceLinked="0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CO"/>
          </a:p>
        </c:txPr>
        <c:crossAx val="39412096"/>
        <c:crosses val="autoZero"/>
        <c:crossBetween val="midCat"/>
      </c:valAx>
      <c:spPr>
        <a:noFill/>
        <a:ln w="12700">
          <a:solidFill>
            <a:srgbClr val="808080"/>
          </a:solidFill>
          <a:prstDash val="solid"/>
        </a:ln>
      </c:spPr>
    </c:plotArea>
    <c:plotVisOnly val="1"/>
    <c:dispBlanksAs val="gap"/>
  </c:chart>
  <c:spPr>
    <a:solidFill>
      <a:srgbClr val="FFFFFF"/>
    </a:solidFill>
    <a:ln w="38100">
      <a:solidFill>
        <a:srgbClr val="000000"/>
      </a:solidFill>
      <a:prstDash val="solid"/>
    </a:ln>
  </c:spPr>
  <c:txPr>
    <a:bodyPr/>
    <a:lstStyle/>
    <a:p>
      <a:pPr>
        <a:defRPr sz="12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CO"/>
    </a:p>
  </c:txPr>
  <c:printSettings>
    <c:headerFooter alignWithMargins="0"/>
    <c:pageMargins b="1" l="0.75000000000000089" r="0.75000000000000089" t="1" header="0" footer="0"/>
    <c:pageSetup orientation="landscape" horizontalDpi="300" verticalDpi="300"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s-CO"/>
  <c:chart>
    <c:plotArea>
      <c:layout>
        <c:manualLayout>
          <c:layoutTarget val="inner"/>
          <c:xMode val="edge"/>
          <c:yMode val="edge"/>
          <c:x val="0.13400356928452367"/>
          <c:y val="9.5930232558139567E-2"/>
          <c:w val="0.84254744187644259"/>
          <c:h val="0.70930232558139539"/>
        </c:manualLayout>
      </c:layout>
      <c:scatterChart>
        <c:scatterStyle val="lineMarker"/>
        <c:ser>
          <c:idx val="0"/>
          <c:order val="0"/>
          <c:spPr>
            <a:ln w="28575">
              <a:noFill/>
            </a:ln>
          </c:spPr>
          <c:marker>
            <c:symbol val="circle"/>
            <c:size val="6"/>
            <c:spPr>
              <a:noFill/>
              <a:ln>
                <a:solidFill>
                  <a:srgbClr val="000000"/>
                </a:solidFill>
                <a:prstDash val="solid"/>
              </a:ln>
            </c:spPr>
          </c:marker>
          <c:trendline>
            <c:spPr>
              <a:ln w="25400">
                <a:solidFill>
                  <a:srgbClr val="3333CC"/>
                </a:solidFill>
                <a:prstDash val="solid"/>
              </a:ln>
            </c:spPr>
            <c:trendlineType val="linear"/>
          </c:trendline>
          <c:trendline>
            <c:spPr>
              <a:ln w="25400">
                <a:solidFill>
                  <a:srgbClr val="000000"/>
                </a:solidFill>
                <a:prstDash val="solid"/>
              </a:ln>
            </c:spPr>
            <c:trendlineType val="linear"/>
          </c:trendline>
          <c:trendline>
            <c:trendlineType val="linear"/>
          </c:trendline>
          <c:trendline>
            <c:trendlineType val="linear"/>
            <c:dispEq val="1"/>
            <c:trendlineLbl>
              <c:layout>
                <c:manualLayout>
                  <c:x val="-0.15394228462956525"/>
                  <c:y val="-2.4944881889763796E-2"/>
                </c:manualLayout>
              </c:layout>
              <c:numFmt formatCode="General" sourceLinked="0"/>
              <c:spPr>
                <a:noFill/>
                <a:ln w="25400">
                  <a:noFill/>
                </a:ln>
              </c:spPr>
            </c:trendlineLbl>
          </c:trendline>
          <c:trendline>
            <c:trendlineType val="linear"/>
            <c:dispRSqr val="1"/>
            <c:trendlineLbl>
              <c:layout>
                <c:manualLayout>
                  <c:x val="-0.169138107083873"/>
                  <c:y val="0.31563254593175882"/>
                </c:manualLayout>
              </c:layout>
              <c:numFmt formatCode="General" sourceLinked="0"/>
              <c:spPr>
                <a:noFill/>
                <a:ln w="25400">
                  <a:noFill/>
                </a:ln>
              </c:spPr>
            </c:trendlineLbl>
          </c:trendline>
          <c:xVal>
            <c:numRef>
              <c:f>'Envolvente de falla'!$H$19:$H$22</c:f>
              <c:numCache>
                <c:formatCode>0.0</c:formatCode>
                <c:ptCount val="4"/>
                <c:pt idx="0">
                  <c:v>0</c:v>
                </c:pt>
                <c:pt idx="1">
                  <c:v>0.5</c:v>
                </c:pt>
                <c:pt idx="2">
                  <c:v>1</c:v>
                </c:pt>
                <c:pt idx="3">
                  <c:v>2</c:v>
                </c:pt>
              </c:numCache>
            </c:numRef>
          </c:xVal>
          <c:yVal>
            <c:numRef>
              <c:f>'Envolvente de falla'!$I$19:$I$22</c:f>
              <c:numCache>
                <c:formatCode>0.0000</c:formatCode>
                <c:ptCount val="4"/>
                <c:pt idx="0">
                  <c:v>1.1632</c:v>
                </c:pt>
                <c:pt idx="1">
                  <c:v>1.5091203919438598</c:v>
                </c:pt>
                <c:pt idx="2">
                  <c:v>2.0130855388584989</c:v>
                </c:pt>
                <c:pt idx="3">
                  <c:v>2.7048024071727097</c:v>
                </c:pt>
              </c:numCache>
            </c:numRef>
          </c:yVal>
        </c:ser>
        <c:axId val="54331264"/>
        <c:axId val="54366208"/>
      </c:scatterChart>
      <c:valAx>
        <c:axId val="54331264"/>
        <c:scaling>
          <c:orientation val="minMax"/>
        </c:scaling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1100" b="0" i="0" u="none" strike="noStrike" baseline="0">
                    <a:solidFill>
                      <a:srgbClr val="000000"/>
                    </a:solidFill>
                    <a:latin typeface="Calibri"/>
                    <a:ea typeface="Calibri"/>
                    <a:cs typeface="Calibri"/>
                  </a:defRPr>
                </a:pPr>
                <a:r>
                  <a:rPr lang="en-US" sz="825" b="1" i="0" u="none" strike="noStrike" baseline="0">
                    <a:solidFill>
                      <a:srgbClr val="000000"/>
                    </a:solidFill>
                    <a:latin typeface="Arial"/>
                    <a:cs typeface="Arial"/>
                  </a:rPr>
                  <a:t>Esfuerzo horizontal kg/cm</a:t>
                </a:r>
                <a:r>
                  <a:rPr lang="en-US" sz="825" b="1" i="0" u="none" strike="noStrike" baseline="30000">
                    <a:solidFill>
                      <a:srgbClr val="000000"/>
                    </a:solidFill>
                    <a:latin typeface="Arial"/>
                    <a:cs typeface="Arial"/>
                  </a:rPr>
                  <a:t>2</a:t>
                </a:r>
              </a:p>
            </c:rich>
          </c:tx>
          <c:layout>
            <c:manualLayout>
              <c:xMode val="edge"/>
              <c:yMode val="edge"/>
              <c:x val="0.40065116534062489"/>
              <c:y val="0.89147296587926483"/>
            </c:manualLayout>
          </c:layout>
          <c:spPr>
            <a:noFill/>
            <a:ln w="25400">
              <a:noFill/>
            </a:ln>
          </c:spPr>
        </c:title>
        <c:numFmt formatCode="0.0" sourceLinked="1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CO"/>
          </a:p>
        </c:txPr>
        <c:crossAx val="54366208"/>
        <c:crosses val="autoZero"/>
        <c:crossBetween val="midCat"/>
      </c:valAx>
      <c:valAx>
        <c:axId val="54366208"/>
        <c:scaling>
          <c:orientation val="minMax"/>
        </c:scaling>
        <c:axPos val="l"/>
        <c:majorGridlines>
          <c:spPr>
            <a:ln w="12700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1100" b="0" i="0" u="none" strike="noStrike" baseline="0">
                    <a:solidFill>
                      <a:srgbClr val="000000"/>
                    </a:solidFill>
                    <a:latin typeface="Calibri"/>
                    <a:ea typeface="Calibri"/>
                    <a:cs typeface="Calibri"/>
                  </a:defRPr>
                </a:pPr>
                <a:r>
                  <a:rPr lang="en-US" sz="825" b="1" i="0" u="none" strike="noStrike" baseline="0">
                    <a:solidFill>
                      <a:srgbClr val="000000"/>
                    </a:solidFill>
                    <a:latin typeface="Arial"/>
                    <a:cs typeface="Arial"/>
                  </a:rPr>
                  <a:t>Esfuerzo Cortante kg/cm</a:t>
                </a:r>
                <a:r>
                  <a:rPr lang="en-US" sz="825" b="1" i="0" u="none" strike="noStrike" baseline="30000">
                    <a:solidFill>
                      <a:srgbClr val="000000"/>
                    </a:solidFill>
                    <a:latin typeface="Arial"/>
                    <a:cs typeface="Arial"/>
                  </a:rPr>
                  <a:t>2</a:t>
                </a:r>
              </a:p>
            </c:rich>
          </c:tx>
          <c:layout>
            <c:manualLayout>
              <c:xMode val="edge"/>
              <c:yMode val="edge"/>
              <c:x val="4.3137271026500293E-2"/>
              <c:y val="0.24127904011998499"/>
            </c:manualLayout>
          </c:layout>
          <c:spPr>
            <a:noFill/>
            <a:ln w="25400">
              <a:noFill/>
            </a:ln>
          </c:spPr>
        </c:title>
        <c:numFmt formatCode="0.0" sourceLinked="0"/>
        <c:tickLblPos val="nextTo"/>
        <c:spPr>
          <a:ln w="12700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CO"/>
          </a:p>
        </c:txPr>
        <c:crossAx val="54331264"/>
        <c:crosses val="autoZero"/>
        <c:crossBetween val="midCat"/>
      </c:valAx>
      <c:spPr>
        <a:noFill/>
        <a:ln w="12700">
          <a:solidFill>
            <a:srgbClr val="808080"/>
          </a:solidFill>
          <a:prstDash val="solid"/>
        </a:ln>
      </c:spPr>
    </c:plotArea>
    <c:plotVisOnly val="1"/>
    <c:dispBlanksAs val="gap"/>
  </c:chart>
  <c:spPr>
    <a:noFill/>
    <a:ln w="38100">
      <a:solidFill>
        <a:srgbClr val="000000"/>
      </a:solidFill>
      <a:prstDash val="solid"/>
    </a:ln>
  </c:spPr>
  <c:txPr>
    <a:bodyPr/>
    <a:lstStyle/>
    <a:p>
      <a:pPr>
        <a:defRPr sz="12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CO"/>
    </a:p>
  </c:txPr>
  <c:printSettings>
    <c:headerFooter alignWithMargins="0"/>
    <c:pageMargins b="1" l="0.75000000000000089" r="0.75000000000000089" t="1" header="0" footer="0"/>
    <c:pageSetup orientation="landscape" horizontalDpi="300" verticalDpi="300"/>
  </c:printSettings>
</c:chartSpace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chart" Target="../charts/chart2.xml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chart" Target="../charts/chart3.xml"/></Relationships>
</file>

<file path=xl/drawings/_rels/drawing4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chart" Target="../charts/chart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42</xdr:row>
      <xdr:rowOff>142875</xdr:rowOff>
    </xdr:from>
    <xdr:to>
      <xdr:col>6</xdr:col>
      <xdr:colOff>142875</xdr:colOff>
      <xdr:row>59</xdr:row>
      <xdr:rowOff>152400</xdr:rowOff>
    </xdr:to>
    <xdr:graphicFrame macro="">
      <xdr:nvGraphicFramePr>
        <xdr:cNvPr id="2049" name="Chart 9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0</xdr:col>
      <xdr:colOff>152400</xdr:colOff>
      <xdr:row>0</xdr:row>
      <xdr:rowOff>133350</xdr:rowOff>
    </xdr:from>
    <xdr:to>
      <xdr:col>4</xdr:col>
      <xdr:colOff>781050</xdr:colOff>
      <xdr:row>6</xdr:row>
      <xdr:rowOff>57150</xdr:rowOff>
    </xdr:to>
    <xdr:pic>
      <xdr:nvPicPr>
        <xdr:cNvPr id="2050" name="Picture 21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52400" y="133350"/>
          <a:ext cx="3438525" cy="895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152400</xdr:colOff>
      <xdr:row>46</xdr:row>
      <xdr:rowOff>66675</xdr:rowOff>
    </xdr:from>
    <xdr:to>
      <xdr:col>6</xdr:col>
      <xdr:colOff>466725</xdr:colOff>
      <xdr:row>66</xdr:row>
      <xdr:rowOff>0</xdr:rowOff>
    </xdr:to>
    <xdr:graphicFrame macro="">
      <xdr:nvGraphicFramePr>
        <xdr:cNvPr id="4097" name="Chart 6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</xdr:col>
      <xdr:colOff>9525</xdr:colOff>
      <xdr:row>2</xdr:row>
      <xdr:rowOff>38100</xdr:rowOff>
    </xdr:from>
    <xdr:to>
      <xdr:col>3</xdr:col>
      <xdr:colOff>504825</xdr:colOff>
      <xdr:row>7</xdr:row>
      <xdr:rowOff>142875</xdr:rowOff>
    </xdr:to>
    <xdr:pic>
      <xdr:nvPicPr>
        <xdr:cNvPr id="4098" name="Picture 21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771525" y="361950"/>
          <a:ext cx="2266950" cy="914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304800</xdr:colOff>
      <xdr:row>42</xdr:row>
      <xdr:rowOff>9525</xdr:rowOff>
    </xdr:from>
    <xdr:to>
      <xdr:col>6</xdr:col>
      <xdr:colOff>714375</xdr:colOff>
      <xdr:row>61</xdr:row>
      <xdr:rowOff>123825</xdr:rowOff>
    </xdr:to>
    <xdr:graphicFrame macro="">
      <xdr:nvGraphicFramePr>
        <xdr:cNvPr id="1025" name="Chart 6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</xdr:col>
      <xdr:colOff>47625</xdr:colOff>
      <xdr:row>1</xdr:row>
      <xdr:rowOff>95250</xdr:rowOff>
    </xdr:from>
    <xdr:to>
      <xdr:col>4</xdr:col>
      <xdr:colOff>104775</xdr:colOff>
      <xdr:row>7</xdr:row>
      <xdr:rowOff>38100</xdr:rowOff>
    </xdr:to>
    <xdr:pic>
      <xdr:nvPicPr>
        <xdr:cNvPr id="1026" name="Picture 21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866775" y="257175"/>
          <a:ext cx="2628900" cy="914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13</xdr:row>
      <xdr:rowOff>142875</xdr:rowOff>
    </xdr:from>
    <xdr:to>
      <xdr:col>6</xdr:col>
      <xdr:colOff>714375</xdr:colOff>
      <xdr:row>34</xdr:row>
      <xdr:rowOff>19050</xdr:rowOff>
    </xdr:to>
    <xdr:graphicFrame macro="">
      <xdr:nvGraphicFramePr>
        <xdr:cNvPr id="7169" name="Chart 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0</xdr:col>
      <xdr:colOff>171450</xdr:colOff>
      <xdr:row>1</xdr:row>
      <xdr:rowOff>38100</xdr:rowOff>
    </xdr:from>
    <xdr:to>
      <xdr:col>3</xdr:col>
      <xdr:colOff>1057275</xdr:colOff>
      <xdr:row>5</xdr:row>
      <xdr:rowOff>142875</xdr:rowOff>
    </xdr:to>
    <xdr:pic>
      <xdr:nvPicPr>
        <xdr:cNvPr id="7170" name="Picture 21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71450" y="200025"/>
          <a:ext cx="3114675" cy="7524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>
  <sheetPr enableFormatConditionsCalculation="0">
    <tabColor theme="0"/>
  </sheetPr>
  <dimension ref="A1:R71"/>
  <sheetViews>
    <sheetView topLeftCell="A11" zoomScaleNormal="110" workbookViewId="0">
      <selection activeCell="B25" sqref="B25"/>
    </sheetView>
  </sheetViews>
  <sheetFormatPr baseColWidth="10" defaultRowHeight="12.75"/>
  <cols>
    <col min="1" max="1" width="9.7109375" style="6" customWidth="1"/>
    <col min="2" max="2" width="11.28515625" customWidth="1"/>
    <col min="3" max="3" width="10.7109375" customWidth="1"/>
    <col min="4" max="4" width="10.42578125" customWidth="1"/>
    <col min="5" max="5" width="17.85546875" customWidth="1"/>
    <col min="6" max="6" width="18" customWidth="1"/>
    <col min="7" max="7" width="11" customWidth="1"/>
    <col min="8" max="8" width="7.5703125" customWidth="1"/>
    <col min="9" max="9" width="20" customWidth="1"/>
    <col min="10" max="10" width="8.7109375" customWidth="1"/>
    <col min="11" max="11" width="10.7109375" customWidth="1"/>
    <col min="12" max="13" width="14.7109375" customWidth="1"/>
  </cols>
  <sheetData>
    <row r="1" spans="1:10">
      <c r="A1" s="12"/>
      <c r="B1" s="13"/>
      <c r="C1" s="13"/>
      <c r="D1" s="13"/>
      <c r="E1" s="13"/>
    </row>
    <row r="2" spans="1:10">
      <c r="A2" s="19"/>
      <c r="B2" s="12"/>
      <c r="C2" s="12"/>
      <c r="D2" s="12"/>
      <c r="E2" s="12"/>
    </row>
    <row r="3" spans="1:10">
      <c r="A3" s="12"/>
      <c r="B3" s="12"/>
      <c r="C3" s="12"/>
      <c r="D3" s="12"/>
      <c r="E3" s="12"/>
    </row>
    <row r="4" spans="1:10">
      <c r="A4" s="12"/>
      <c r="B4" s="12"/>
      <c r="C4" s="12"/>
      <c r="D4" s="12"/>
      <c r="E4" s="12"/>
    </row>
    <row r="5" spans="1:10">
      <c r="A5" s="12"/>
      <c r="B5" s="12"/>
      <c r="C5" s="12"/>
      <c r="D5" s="12"/>
      <c r="E5" s="12"/>
    </row>
    <row r="6" spans="1:10">
      <c r="A6" s="12"/>
      <c r="B6" s="12"/>
      <c r="C6" s="12"/>
      <c r="D6" s="12"/>
      <c r="E6" s="12"/>
    </row>
    <row r="7" spans="1:10">
      <c r="A7" s="12"/>
      <c r="B7" s="12"/>
      <c r="C7" s="12"/>
      <c r="D7" s="12"/>
      <c r="E7" s="12"/>
    </row>
    <row r="8" spans="1:10">
      <c r="A8" s="12"/>
      <c r="B8" s="12"/>
      <c r="C8" s="12"/>
      <c r="D8" s="12"/>
      <c r="E8" s="12"/>
    </row>
    <row r="11" spans="1:10">
      <c r="A11" s="21" t="s">
        <v>29</v>
      </c>
      <c r="B11" s="21"/>
      <c r="C11" s="21"/>
      <c r="E11" s="24" t="s">
        <v>5</v>
      </c>
      <c r="F11" s="25">
        <v>0.5</v>
      </c>
      <c r="G11" s="23" t="s">
        <v>8</v>
      </c>
    </row>
    <row r="12" spans="1:10" ht="15.75">
      <c r="A12" s="21" t="s">
        <v>0</v>
      </c>
      <c r="B12" s="22">
        <v>30.91</v>
      </c>
      <c r="C12" s="23" t="s">
        <v>3</v>
      </c>
      <c r="E12" s="24" t="s">
        <v>6</v>
      </c>
      <c r="F12" s="25">
        <f>(MAX(D16:D42))</f>
        <v>1.5091203919438598</v>
      </c>
      <c r="G12" s="23" t="s">
        <v>8</v>
      </c>
    </row>
    <row r="14" spans="1:10">
      <c r="A14" s="71" t="s">
        <v>30</v>
      </c>
      <c r="B14" s="71" t="s">
        <v>31</v>
      </c>
      <c r="C14" s="71" t="s">
        <v>32</v>
      </c>
      <c r="D14" s="72" t="s">
        <v>34</v>
      </c>
      <c r="E14" s="71" t="s">
        <v>33</v>
      </c>
      <c r="F14" s="73" t="s">
        <v>35</v>
      </c>
      <c r="G14" s="70" t="s">
        <v>7</v>
      </c>
      <c r="I14" s="69" t="s">
        <v>42</v>
      </c>
      <c r="J14" s="69"/>
    </row>
    <row r="15" spans="1:10">
      <c r="A15" s="71"/>
      <c r="B15" s="71"/>
      <c r="C15" s="71"/>
      <c r="D15" s="72"/>
      <c r="E15" s="71"/>
      <c r="F15" s="73"/>
      <c r="G15" s="70"/>
      <c r="I15" s="23" t="s">
        <v>10</v>
      </c>
      <c r="J15" s="36">
        <v>54</v>
      </c>
    </row>
    <row r="16" spans="1:10">
      <c r="A16" s="32">
        <v>0</v>
      </c>
      <c r="B16" s="32">
        <v>0</v>
      </c>
      <c r="C16" s="33">
        <v>0</v>
      </c>
      <c r="D16" s="33">
        <f t="shared" ref="D16:D41" si="0">C16/($B$12)</f>
        <v>0</v>
      </c>
      <c r="E16" s="32">
        <v>0</v>
      </c>
      <c r="F16" s="32">
        <v>0</v>
      </c>
      <c r="G16" s="34">
        <f t="shared" ref="G16:G42" si="1">D16/$F$11</f>
        <v>0</v>
      </c>
      <c r="I16" s="23" t="s">
        <v>16</v>
      </c>
      <c r="J16" s="23">
        <v>21.76</v>
      </c>
    </row>
    <row r="17" spans="1:18">
      <c r="A17" s="29">
        <v>0.5</v>
      </c>
      <c r="B17" s="32">
        <v>54</v>
      </c>
      <c r="C17" s="33">
        <f>(0.00299639*B17+0.03211882)/9.81*1000</f>
        <v>19.767979612640161</v>
      </c>
      <c r="D17" s="33">
        <f t="shared" si="0"/>
        <v>0.63953347177742348</v>
      </c>
      <c r="E17" s="29">
        <v>0.5</v>
      </c>
      <c r="F17" s="35">
        <v>-40</v>
      </c>
      <c r="G17" s="34">
        <f t="shared" si="1"/>
        <v>1.279066943554847</v>
      </c>
      <c r="I17" s="23" t="s">
        <v>11</v>
      </c>
      <c r="J17" s="23">
        <v>76.290000000000006</v>
      </c>
    </row>
    <row r="18" spans="1:18">
      <c r="A18" s="29">
        <f t="shared" ref="A18:A41" si="2">A17+0.5</f>
        <v>1</v>
      </c>
      <c r="B18" s="32">
        <v>108</v>
      </c>
      <c r="C18" s="33">
        <f t="shared" ref="C18:C37" si="3">(0.00299639*B18+0.03211882)/9.81*1000</f>
        <v>36.261869520897044</v>
      </c>
      <c r="D18" s="33">
        <f t="shared" si="0"/>
        <v>1.1731436273341005</v>
      </c>
      <c r="E18" s="29">
        <f t="shared" ref="E18:E25" si="4">E17+0.5</f>
        <v>1</v>
      </c>
      <c r="F18" s="35">
        <v>-60</v>
      </c>
      <c r="G18" s="34">
        <f t="shared" si="1"/>
        <v>2.346287254668201</v>
      </c>
      <c r="I18" s="23" t="s">
        <v>12</v>
      </c>
      <c r="J18" s="37">
        <v>70.150000000000006</v>
      </c>
    </row>
    <row r="19" spans="1:18">
      <c r="A19" s="29">
        <f t="shared" si="2"/>
        <v>1.5</v>
      </c>
      <c r="B19" s="32">
        <v>131</v>
      </c>
      <c r="C19" s="33">
        <f t="shared" si="3"/>
        <v>43.287044852191634</v>
      </c>
      <c r="D19" s="33">
        <f t="shared" si="0"/>
        <v>1.4004220269230552</v>
      </c>
      <c r="E19" s="29">
        <f t="shared" si="4"/>
        <v>1.5</v>
      </c>
      <c r="F19" s="35">
        <v>-80</v>
      </c>
      <c r="G19" s="34">
        <f t="shared" si="1"/>
        <v>2.8008440538461103</v>
      </c>
      <c r="I19" s="23" t="s">
        <v>13</v>
      </c>
      <c r="J19" s="38">
        <f>J17-J18</f>
        <v>6.1400000000000006</v>
      </c>
    </row>
    <row r="20" spans="1:18">
      <c r="A20" s="29">
        <f t="shared" si="2"/>
        <v>2</v>
      </c>
      <c r="B20" s="32">
        <v>142</v>
      </c>
      <c r="C20" s="33">
        <f t="shared" si="3"/>
        <v>46.646911314984706</v>
      </c>
      <c r="D20" s="33">
        <f t="shared" si="0"/>
        <v>1.5091203919438598</v>
      </c>
      <c r="E20" s="29">
        <f t="shared" si="4"/>
        <v>2</v>
      </c>
      <c r="F20" s="35">
        <v>-60</v>
      </c>
      <c r="G20" s="34">
        <f t="shared" si="1"/>
        <v>3.0182407838877197</v>
      </c>
      <c r="I20" s="39" t="s">
        <v>14</v>
      </c>
      <c r="J20" s="40">
        <f>J18-J16</f>
        <v>48.39</v>
      </c>
    </row>
    <row r="21" spans="1:18">
      <c r="A21" s="29">
        <f t="shared" si="2"/>
        <v>2.5</v>
      </c>
      <c r="B21" s="32">
        <v>132</v>
      </c>
      <c r="C21" s="33">
        <f t="shared" si="3"/>
        <v>43.592487257900096</v>
      </c>
      <c r="D21" s="33">
        <f t="shared" si="0"/>
        <v>1.410303696470401</v>
      </c>
      <c r="E21" s="29">
        <f t="shared" si="4"/>
        <v>2.5</v>
      </c>
      <c r="F21" s="35">
        <v>16</v>
      </c>
      <c r="G21" s="34">
        <f t="shared" si="1"/>
        <v>2.820607392940802</v>
      </c>
      <c r="I21" s="39" t="s">
        <v>15</v>
      </c>
      <c r="J21" s="38">
        <f>(J19/J20)*100</f>
        <v>12.688572019012193</v>
      </c>
    </row>
    <row r="22" spans="1:18">
      <c r="A22" s="29">
        <f t="shared" si="2"/>
        <v>3</v>
      </c>
      <c r="B22" s="32">
        <v>124</v>
      </c>
      <c r="C22" s="33">
        <f t="shared" si="3"/>
        <v>41.14894801223241</v>
      </c>
      <c r="D22" s="33">
        <f t="shared" si="0"/>
        <v>1.331250340091634</v>
      </c>
      <c r="E22" s="29">
        <f t="shared" si="4"/>
        <v>3</v>
      </c>
      <c r="F22" s="35">
        <v>100</v>
      </c>
      <c r="G22" s="34">
        <f t="shared" si="1"/>
        <v>2.662500680183268</v>
      </c>
      <c r="K22" s="18"/>
      <c r="L22" s="18"/>
    </row>
    <row r="23" spans="1:18">
      <c r="A23" s="29">
        <f t="shared" si="2"/>
        <v>3.5</v>
      </c>
      <c r="B23" s="32">
        <v>110</v>
      </c>
      <c r="C23" s="33">
        <f t="shared" si="3"/>
        <v>36.87275433231396</v>
      </c>
      <c r="D23" s="33">
        <f t="shared" si="0"/>
        <v>1.1929069664287919</v>
      </c>
      <c r="E23" s="29">
        <f t="shared" si="4"/>
        <v>3.5</v>
      </c>
      <c r="F23" s="35">
        <v>144</v>
      </c>
      <c r="G23" s="34">
        <f t="shared" si="1"/>
        <v>2.3858139328575838</v>
      </c>
      <c r="H23" s="2"/>
      <c r="I23" s="1"/>
      <c r="J23" s="1"/>
      <c r="K23" s="1"/>
      <c r="L23" s="1"/>
      <c r="M23" s="1"/>
      <c r="N23" s="1"/>
      <c r="O23" s="1"/>
      <c r="P23" s="1"/>
    </row>
    <row r="24" spans="1:18">
      <c r="A24" s="29">
        <f t="shared" si="2"/>
        <v>4</v>
      </c>
      <c r="B24" s="32">
        <v>98</v>
      </c>
      <c r="C24" s="33">
        <f t="shared" si="3"/>
        <v>33.207445463812427</v>
      </c>
      <c r="D24" s="33">
        <f t="shared" si="0"/>
        <v>1.0743269318606414</v>
      </c>
      <c r="E24" s="29">
        <f t="shared" si="4"/>
        <v>4</v>
      </c>
      <c r="F24" s="35">
        <v>220</v>
      </c>
      <c r="G24" s="34">
        <f t="shared" si="1"/>
        <v>2.1486538637212829</v>
      </c>
      <c r="H24" s="2"/>
      <c r="I24" s="1"/>
      <c r="J24" s="1"/>
      <c r="K24" s="1"/>
      <c r="L24" s="1"/>
      <c r="M24" s="1"/>
      <c r="N24" s="1"/>
      <c r="O24" s="1"/>
      <c r="P24" s="1"/>
    </row>
    <row r="25" spans="1:18">
      <c r="A25" s="29">
        <f t="shared" si="2"/>
        <v>4.5</v>
      </c>
      <c r="B25" s="32">
        <v>91</v>
      </c>
      <c r="C25" s="33">
        <f t="shared" si="3"/>
        <v>31.069348623853205</v>
      </c>
      <c r="D25" s="33">
        <f t="shared" si="0"/>
        <v>1.0051552450292205</v>
      </c>
      <c r="E25" s="29">
        <f t="shared" si="4"/>
        <v>4.5</v>
      </c>
      <c r="F25" s="35">
        <v>290</v>
      </c>
      <c r="G25" s="34">
        <f t="shared" si="1"/>
        <v>2.010310490058441</v>
      </c>
      <c r="H25" s="2"/>
      <c r="I25" s="39" t="s">
        <v>18</v>
      </c>
      <c r="J25" s="41">
        <v>275.32</v>
      </c>
      <c r="K25" s="1"/>
      <c r="L25" s="1"/>
      <c r="M25" s="1"/>
      <c r="N25" s="1"/>
      <c r="O25" s="1"/>
      <c r="P25" s="1"/>
    </row>
    <row r="26" spans="1:18">
      <c r="A26" s="29">
        <f t="shared" si="2"/>
        <v>5</v>
      </c>
      <c r="B26" s="32">
        <v>90</v>
      </c>
      <c r="C26" s="33">
        <f t="shared" si="3"/>
        <v>30.763906218144751</v>
      </c>
      <c r="D26" s="33">
        <f t="shared" si="0"/>
        <v>0.99527357548187478</v>
      </c>
      <c r="E26" s="29">
        <f t="shared" ref="E26:E32" si="5">E25+0.5</f>
        <v>5</v>
      </c>
      <c r="F26" s="35">
        <v>350</v>
      </c>
      <c r="G26" s="34">
        <f t="shared" si="1"/>
        <v>1.9905471509637496</v>
      </c>
      <c r="I26" s="39" t="s">
        <v>19</v>
      </c>
      <c r="J26" s="41">
        <v>146.4</v>
      </c>
      <c r="K26" s="5"/>
      <c r="L26" s="1"/>
      <c r="M26" s="1"/>
      <c r="N26" s="1"/>
      <c r="O26" s="1"/>
      <c r="P26" s="1"/>
      <c r="Q26" s="1"/>
      <c r="R26" s="1"/>
    </row>
    <row r="27" spans="1:18">
      <c r="A27" s="29">
        <f t="shared" si="2"/>
        <v>5.5</v>
      </c>
      <c r="B27" s="32">
        <v>89</v>
      </c>
      <c r="C27" s="33">
        <f t="shared" si="3"/>
        <v>30.458463812436285</v>
      </c>
      <c r="D27" s="33">
        <f t="shared" si="0"/>
        <v>0.98539190593452886</v>
      </c>
      <c r="E27" s="29">
        <f t="shared" si="5"/>
        <v>5.5</v>
      </c>
      <c r="F27" s="35">
        <v>406</v>
      </c>
      <c r="G27" s="34">
        <f t="shared" si="1"/>
        <v>1.9707838118690577</v>
      </c>
      <c r="I27" s="39" t="s">
        <v>20</v>
      </c>
      <c r="J27" s="42">
        <f>J25-J26</f>
        <v>128.91999999999999</v>
      </c>
      <c r="N27" s="1"/>
      <c r="O27" s="1"/>
      <c r="P27" s="1"/>
      <c r="Q27" s="1"/>
      <c r="R27" s="1"/>
    </row>
    <row r="28" spans="1:18">
      <c r="A28" s="29">
        <f t="shared" si="2"/>
        <v>6</v>
      </c>
      <c r="B28" s="32">
        <v>86</v>
      </c>
      <c r="C28" s="33">
        <f t="shared" si="3"/>
        <v>29.542136595310904</v>
      </c>
      <c r="D28" s="33">
        <f t="shared" si="0"/>
        <v>0.95574689729249118</v>
      </c>
      <c r="E28" s="29">
        <f t="shared" si="5"/>
        <v>6</v>
      </c>
      <c r="F28" s="35">
        <v>458</v>
      </c>
      <c r="G28" s="34">
        <f t="shared" si="1"/>
        <v>1.9114937945849824</v>
      </c>
      <c r="I28" s="39" t="s">
        <v>17</v>
      </c>
      <c r="J28" s="36">
        <v>1.92</v>
      </c>
      <c r="N28" s="1"/>
      <c r="O28" s="1"/>
      <c r="P28" s="1"/>
      <c r="Q28" s="1"/>
      <c r="R28" s="1"/>
    </row>
    <row r="29" spans="1:18">
      <c r="A29" s="29">
        <f t="shared" si="2"/>
        <v>6.5</v>
      </c>
      <c r="B29" s="32">
        <v>84</v>
      </c>
      <c r="C29" s="33">
        <f t="shared" si="3"/>
        <v>28.93125178389398</v>
      </c>
      <c r="D29" s="33">
        <f t="shared" si="0"/>
        <v>0.93598355819779944</v>
      </c>
      <c r="E29" s="29">
        <f t="shared" si="5"/>
        <v>6.5</v>
      </c>
      <c r="F29" s="35">
        <v>512</v>
      </c>
      <c r="G29" s="34">
        <f t="shared" si="1"/>
        <v>1.8719671163955989</v>
      </c>
      <c r="I29" s="39" t="s">
        <v>36</v>
      </c>
      <c r="J29" s="43">
        <f>J28*B12</f>
        <v>59.347200000000001</v>
      </c>
      <c r="N29" s="1"/>
      <c r="O29" s="1"/>
      <c r="P29" s="1"/>
      <c r="Q29" s="1"/>
      <c r="R29" s="1"/>
    </row>
    <row r="30" spans="1:18">
      <c r="A30" s="29">
        <f t="shared" si="2"/>
        <v>7</v>
      </c>
      <c r="B30" s="32">
        <v>83</v>
      </c>
      <c r="C30" s="33">
        <f t="shared" si="3"/>
        <v>28.625809378185522</v>
      </c>
      <c r="D30" s="33">
        <f t="shared" si="0"/>
        <v>0.92610188865045362</v>
      </c>
      <c r="E30" s="29">
        <f t="shared" si="5"/>
        <v>7</v>
      </c>
      <c r="F30" s="35">
        <v>560</v>
      </c>
      <c r="G30" s="34">
        <f t="shared" si="1"/>
        <v>1.8522037773009072</v>
      </c>
      <c r="I30" s="39" t="s">
        <v>21</v>
      </c>
      <c r="J30" s="43">
        <f>J21</f>
        <v>12.688572019012193</v>
      </c>
      <c r="N30" s="1"/>
      <c r="O30" s="1"/>
      <c r="P30" s="1"/>
      <c r="Q30" s="1"/>
      <c r="R30" s="1"/>
    </row>
    <row r="31" spans="1:18">
      <c r="A31" s="29">
        <f t="shared" si="2"/>
        <v>7.5</v>
      </c>
      <c r="B31" s="32">
        <v>82</v>
      </c>
      <c r="C31" s="33">
        <f t="shared" si="3"/>
        <v>28.320366972477061</v>
      </c>
      <c r="D31" s="33">
        <f t="shared" si="0"/>
        <v>0.91622021910310769</v>
      </c>
      <c r="E31" s="29">
        <f t="shared" si="5"/>
        <v>7.5</v>
      </c>
      <c r="F31" s="35">
        <v>606</v>
      </c>
      <c r="G31" s="34">
        <f t="shared" si="1"/>
        <v>1.8324404382062154</v>
      </c>
      <c r="I31" s="44" t="s">
        <v>37</v>
      </c>
      <c r="J31" s="43">
        <f>J27/J29</f>
        <v>2.1723013048635824</v>
      </c>
      <c r="N31" s="1"/>
      <c r="O31" s="1"/>
      <c r="P31" s="1"/>
      <c r="Q31" s="1"/>
      <c r="R31" s="1"/>
    </row>
    <row r="32" spans="1:18">
      <c r="A32" s="29">
        <f t="shared" si="2"/>
        <v>8</v>
      </c>
      <c r="B32" s="32">
        <v>80</v>
      </c>
      <c r="C32" s="33">
        <f t="shared" si="3"/>
        <v>27.709482161060141</v>
      </c>
      <c r="D32" s="33">
        <f t="shared" si="0"/>
        <v>0.89645688000841606</v>
      </c>
      <c r="E32" s="29">
        <f t="shared" si="5"/>
        <v>8</v>
      </c>
      <c r="F32" s="35">
        <v>650</v>
      </c>
      <c r="G32" s="34">
        <f t="shared" si="1"/>
        <v>1.7929137600168321</v>
      </c>
      <c r="I32" s="44" t="s">
        <v>38</v>
      </c>
      <c r="J32" s="43">
        <f>J31/(1+J30/100)</f>
        <v>1.9277032852072025</v>
      </c>
      <c r="N32" s="1"/>
      <c r="O32" s="1"/>
      <c r="P32" s="1"/>
      <c r="Q32" s="1"/>
      <c r="R32" s="1"/>
    </row>
    <row r="33" spans="1:18">
      <c r="A33" s="29">
        <f t="shared" si="2"/>
        <v>8.5</v>
      </c>
      <c r="B33" s="32">
        <v>80</v>
      </c>
      <c r="C33" s="33">
        <f t="shared" si="3"/>
        <v>27.709482161060141</v>
      </c>
      <c r="D33" s="33">
        <f t="shared" si="0"/>
        <v>0.89645688000841606</v>
      </c>
      <c r="E33" s="29">
        <f>E32+0.5</f>
        <v>8.5</v>
      </c>
      <c r="F33" s="35">
        <v>690</v>
      </c>
      <c r="G33" s="34">
        <f t="shared" si="1"/>
        <v>1.7929137600168321</v>
      </c>
      <c r="I33" s="2"/>
      <c r="N33" s="1"/>
      <c r="O33" s="1"/>
      <c r="P33" s="1"/>
      <c r="Q33" s="1"/>
      <c r="R33" s="1"/>
    </row>
    <row r="34" spans="1:18">
      <c r="A34" s="29">
        <f t="shared" si="2"/>
        <v>9</v>
      </c>
      <c r="B34" s="32"/>
      <c r="C34" s="33">
        <f t="shared" si="3"/>
        <v>3.274089704383282</v>
      </c>
      <c r="D34" s="33">
        <f t="shared" si="0"/>
        <v>0.10592331622074674</v>
      </c>
      <c r="E34" s="29">
        <f t="shared" ref="E34:E41" si="6">E33+0.5</f>
        <v>9</v>
      </c>
      <c r="F34" s="35"/>
      <c r="G34" s="34">
        <f t="shared" si="1"/>
        <v>0.21184663244149349</v>
      </c>
      <c r="I34" s="2"/>
      <c r="N34" s="1"/>
      <c r="O34" s="1"/>
      <c r="P34" s="1"/>
      <c r="Q34" s="1"/>
      <c r="R34" s="1"/>
    </row>
    <row r="35" spans="1:18">
      <c r="A35" s="29">
        <f>A34+0.5</f>
        <v>9.5</v>
      </c>
      <c r="B35" s="32"/>
      <c r="C35" s="33">
        <f t="shared" si="3"/>
        <v>3.274089704383282</v>
      </c>
      <c r="D35" s="33">
        <f t="shared" si="0"/>
        <v>0.10592331622074674</v>
      </c>
      <c r="E35" s="29">
        <f t="shared" si="6"/>
        <v>9.5</v>
      </c>
      <c r="F35" s="35"/>
      <c r="G35" s="34">
        <f t="shared" si="1"/>
        <v>0.21184663244149349</v>
      </c>
      <c r="H35" s="2"/>
      <c r="I35" s="2"/>
      <c r="N35" s="1"/>
      <c r="O35" s="1"/>
      <c r="P35" s="1"/>
      <c r="Q35" s="1"/>
      <c r="R35" s="1"/>
    </row>
    <row r="36" spans="1:18">
      <c r="A36" s="29">
        <f t="shared" si="2"/>
        <v>10</v>
      </c>
      <c r="B36" s="32"/>
      <c r="C36" s="33">
        <f t="shared" si="3"/>
        <v>3.274089704383282</v>
      </c>
      <c r="D36" s="33">
        <f t="shared" si="0"/>
        <v>0.10592331622074674</v>
      </c>
      <c r="E36" s="29">
        <f t="shared" si="6"/>
        <v>10</v>
      </c>
      <c r="F36" s="35"/>
      <c r="G36" s="34">
        <f t="shared" si="1"/>
        <v>0.21184663244149349</v>
      </c>
      <c r="H36" s="2"/>
      <c r="I36" s="2"/>
      <c r="J36" s="2"/>
      <c r="K36" s="1"/>
      <c r="L36" s="1"/>
      <c r="M36" s="1"/>
      <c r="N36" s="1"/>
      <c r="O36" s="1"/>
      <c r="P36" s="1"/>
      <c r="Q36" s="1"/>
      <c r="R36" s="1"/>
    </row>
    <row r="37" spans="1:18">
      <c r="A37" s="29">
        <f t="shared" si="2"/>
        <v>10.5</v>
      </c>
      <c r="B37" s="32"/>
      <c r="C37" s="33">
        <f t="shared" si="3"/>
        <v>3.274089704383282</v>
      </c>
      <c r="D37" s="33">
        <f t="shared" si="0"/>
        <v>0.10592331622074674</v>
      </c>
      <c r="E37" s="29">
        <f t="shared" si="6"/>
        <v>10.5</v>
      </c>
      <c r="F37" s="35"/>
      <c r="G37" s="34">
        <f t="shared" si="1"/>
        <v>0.21184663244149349</v>
      </c>
      <c r="H37" s="1"/>
      <c r="I37" s="1"/>
      <c r="J37" s="1"/>
      <c r="K37" s="1"/>
      <c r="L37" s="1"/>
      <c r="M37" s="1"/>
      <c r="N37" s="1"/>
      <c r="O37" s="1"/>
      <c r="P37" s="1"/>
      <c r="Q37" s="1"/>
      <c r="R37" s="1"/>
    </row>
    <row r="38" spans="1:18">
      <c r="A38" s="29">
        <f t="shared" si="2"/>
        <v>11</v>
      </c>
      <c r="B38" s="32"/>
      <c r="C38" s="33"/>
      <c r="D38" s="33">
        <f t="shared" si="0"/>
        <v>0</v>
      </c>
      <c r="E38" s="29">
        <f t="shared" si="6"/>
        <v>11</v>
      </c>
      <c r="F38" s="35"/>
      <c r="G38" s="34">
        <f t="shared" si="1"/>
        <v>0</v>
      </c>
      <c r="H38" s="1"/>
      <c r="I38" s="1"/>
      <c r="J38" s="1"/>
      <c r="K38" s="1"/>
      <c r="L38" s="1"/>
      <c r="M38" s="1"/>
      <c r="N38" s="1"/>
      <c r="O38" s="1"/>
      <c r="P38" s="1"/>
      <c r="Q38" s="1"/>
      <c r="R38" s="1"/>
    </row>
    <row r="39" spans="1:18">
      <c r="A39" s="29">
        <f>A38+0.5</f>
        <v>11.5</v>
      </c>
      <c r="B39" s="32"/>
      <c r="C39" s="33"/>
      <c r="D39" s="33">
        <f t="shared" si="0"/>
        <v>0</v>
      </c>
      <c r="E39" s="29">
        <f t="shared" si="6"/>
        <v>11.5</v>
      </c>
      <c r="F39" s="35"/>
      <c r="G39" s="34">
        <f t="shared" si="1"/>
        <v>0</v>
      </c>
      <c r="H39" s="1"/>
      <c r="I39" s="1"/>
      <c r="J39" s="1"/>
      <c r="K39" s="1"/>
      <c r="L39" s="1"/>
      <c r="M39" s="1"/>
      <c r="N39" s="1"/>
      <c r="O39" s="1"/>
      <c r="P39" s="1"/>
      <c r="Q39" s="1"/>
      <c r="R39" s="1"/>
    </row>
    <row r="40" spans="1:18">
      <c r="A40" s="29">
        <f t="shared" si="2"/>
        <v>12</v>
      </c>
      <c r="B40" s="32"/>
      <c r="C40" s="33"/>
      <c r="D40" s="33">
        <f t="shared" si="0"/>
        <v>0</v>
      </c>
      <c r="E40" s="29">
        <f t="shared" si="6"/>
        <v>12</v>
      </c>
      <c r="F40" s="35"/>
      <c r="G40" s="34">
        <f t="shared" si="1"/>
        <v>0</v>
      </c>
      <c r="H40" s="1"/>
      <c r="I40" s="1"/>
      <c r="J40" s="1"/>
      <c r="K40" s="1"/>
      <c r="L40" s="1"/>
      <c r="M40" s="1"/>
      <c r="N40" s="1"/>
      <c r="O40" s="1"/>
      <c r="P40" s="1"/>
      <c r="Q40" s="1"/>
      <c r="R40" s="1"/>
    </row>
    <row r="41" spans="1:18">
      <c r="A41" s="29">
        <f t="shared" si="2"/>
        <v>12.5</v>
      </c>
      <c r="B41" s="32"/>
      <c r="C41" s="33"/>
      <c r="D41" s="33">
        <f t="shared" si="0"/>
        <v>0</v>
      </c>
      <c r="E41" s="29">
        <f t="shared" si="6"/>
        <v>12.5</v>
      </c>
      <c r="F41" s="35"/>
      <c r="G41" s="34">
        <f t="shared" si="1"/>
        <v>0</v>
      </c>
      <c r="H41" s="1"/>
      <c r="I41" s="1"/>
      <c r="J41" s="1"/>
      <c r="K41" s="1"/>
      <c r="L41" s="1"/>
      <c r="M41" s="1"/>
      <c r="N41" s="1"/>
      <c r="O41" s="1"/>
      <c r="P41" s="1"/>
      <c r="Q41" s="1"/>
      <c r="R41" s="1"/>
    </row>
    <row r="42" spans="1:18">
      <c r="A42" s="29">
        <f>A41+0.5</f>
        <v>13</v>
      </c>
      <c r="B42" s="32"/>
      <c r="C42" s="33"/>
      <c r="D42" s="33"/>
      <c r="E42" s="29"/>
      <c r="F42" s="35"/>
      <c r="G42" s="34">
        <f t="shared" si="1"/>
        <v>0</v>
      </c>
      <c r="H42" s="1"/>
      <c r="I42" s="1"/>
      <c r="J42" s="1"/>
      <c r="K42" s="1"/>
      <c r="L42" s="1"/>
      <c r="M42" s="1"/>
      <c r="N42" s="1"/>
      <c r="O42" s="1"/>
      <c r="P42" s="1"/>
      <c r="Q42" s="1"/>
      <c r="R42" s="1"/>
    </row>
    <row r="43" spans="1:18">
      <c r="H43" s="1"/>
      <c r="I43" s="1"/>
      <c r="J43" s="1"/>
      <c r="K43" s="1"/>
      <c r="L43" s="1"/>
      <c r="M43" s="1"/>
      <c r="N43" s="1"/>
      <c r="O43" s="1"/>
      <c r="P43" s="1"/>
      <c r="Q43" s="1"/>
      <c r="R43" s="1"/>
    </row>
    <row r="44" spans="1:18">
      <c r="H44" s="1"/>
      <c r="I44" s="1"/>
      <c r="J44" s="1"/>
      <c r="K44" s="1"/>
      <c r="L44" s="1"/>
      <c r="M44" s="1"/>
      <c r="N44" s="1"/>
      <c r="O44" s="1"/>
      <c r="P44" s="1"/>
      <c r="Q44" s="1"/>
      <c r="R44" s="1"/>
    </row>
    <row r="45" spans="1:18">
      <c r="H45" s="1"/>
      <c r="I45" s="1"/>
      <c r="J45" s="1"/>
      <c r="K45" s="1"/>
      <c r="L45" s="1"/>
      <c r="M45" s="1"/>
      <c r="N45" s="1"/>
      <c r="O45" s="1"/>
      <c r="P45" s="1"/>
      <c r="Q45" s="1"/>
      <c r="R45" s="1"/>
    </row>
    <row r="46" spans="1:18">
      <c r="H46" s="1"/>
      <c r="I46" s="1"/>
      <c r="J46" s="1"/>
      <c r="K46" s="1"/>
      <c r="L46" s="1"/>
      <c r="M46" s="1"/>
      <c r="N46" s="1"/>
      <c r="O46" s="1"/>
      <c r="P46" s="1"/>
      <c r="Q46" s="1"/>
      <c r="R46" s="1"/>
    </row>
    <row r="47" spans="1:18">
      <c r="H47" s="1"/>
      <c r="I47" s="1"/>
      <c r="J47" s="1"/>
      <c r="K47" s="1"/>
      <c r="L47" s="1"/>
      <c r="M47" s="1"/>
      <c r="N47" s="1"/>
      <c r="O47" s="1"/>
      <c r="P47" s="1"/>
      <c r="Q47" s="1"/>
      <c r="R47" s="1"/>
    </row>
    <row r="48" spans="1:18">
      <c r="H48" s="1"/>
      <c r="I48" s="1"/>
      <c r="J48" s="1"/>
      <c r="K48" s="1"/>
      <c r="L48" s="1"/>
      <c r="M48" s="1"/>
      <c r="N48" s="1"/>
      <c r="O48" s="1"/>
      <c r="P48" s="1"/>
      <c r="Q48" s="1"/>
      <c r="R48" s="1"/>
    </row>
    <row r="49" spans="8:18">
      <c r="H49" s="1"/>
      <c r="I49" s="1"/>
      <c r="J49" s="1"/>
      <c r="K49" s="1"/>
      <c r="L49" s="1"/>
      <c r="M49" s="1"/>
      <c r="N49" s="1"/>
      <c r="O49" s="1"/>
      <c r="P49" s="1"/>
      <c r="Q49" s="1"/>
      <c r="R49" s="1"/>
    </row>
    <row r="50" spans="8:18">
      <c r="H50" s="1"/>
      <c r="I50" s="1"/>
      <c r="J50" s="1"/>
      <c r="K50" s="1"/>
      <c r="L50" s="1"/>
      <c r="M50" s="1"/>
      <c r="N50" s="1"/>
      <c r="O50" s="1"/>
      <c r="P50" s="1"/>
      <c r="Q50" s="1"/>
      <c r="R50" s="1"/>
    </row>
    <row r="51" spans="8:18">
      <c r="H51" s="1"/>
      <c r="I51" s="1"/>
      <c r="J51" s="1"/>
      <c r="K51" s="1"/>
      <c r="L51" s="1"/>
      <c r="M51" s="1"/>
      <c r="N51" s="1"/>
      <c r="O51" s="1"/>
      <c r="P51" s="1"/>
      <c r="Q51" s="1"/>
      <c r="R51" s="1"/>
    </row>
    <row r="52" spans="8:18">
      <c r="H52" s="1"/>
      <c r="I52" s="1"/>
      <c r="J52" s="1"/>
      <c r="K52" s="1"/>
      <c r="L52" s="1"/>
      <c r="M52" s="1"/>
      <c r="N52" s="1"/>
      <c r="O52" s="1"/>
      <c r="P52" s="1"/>
      <c r="Q52" s="1"/>
      <c r="R52" s="1"/>
    </row>
    <row r="53" spans="8:18"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</row>
    <row r="71" spans="1:11">
      <c r="A71" s="20"/>
      <c r="B71" s="20"/>
      <c r="C71" s="20"/>
      <c r="D71" s="20"/>
      <c r="E71" s="20"/>
      <c r="F71" s="20"/>
      <c r="G71" s="20"/>
      <c r="H71" s="20"/>
      <c r="I71" s="20"/>
      <c r="J71" s="20"/>
      <c r="K71" s="20"/>
    </row>
  </sheetData>
  <mergeCells count="8">
    <mergeCell ref="I14:J14"/>
    <mergeCell ref="G14:G15"/>
    <mergeCell ref="A14:A15"/>
    <mergeCell ref="B14:B15"/>
    <mergeCell ref="C14:C15"/>
    <mergeCell ref="D14:D15"/>
    <mergeCell ref="E14:E15"/>
    <mergeCell ref="F14:F15"/>
  </mergeCells>
  <phoneticPr fontId="9" type="noConversion"/>
  <printOptions horizontalCentered="1" verticalCentered="1"/>
  <pageMargins left="0" right="0" top="0" bottom="0" header="0.11811023622047245" footer="0.39370078740157483"/>
  <pageSetup scale="75" orientation="portrait" horizontalDpi="300" verticalDpi="300" r:id="rId1"/>
  <headerFooter alignWithMargins="0">
    <oddFooter>&amp;CFecha: &amp;D  Reporte de ensayo  Página 1 de 4 Aprobado por: MSc. Silvia J. Tijo L.  Firma: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sheetPr enableFormatConditionsCalculation="0">
    <tabColor theme="0"/>
  </sheetPr>
  <dimension ref="A1:T70"/>
  <sheetViews>
    <sheetView topLeftCell="A13" workbookViewId="0">
      <selection activeCell="B29" sqref="B29"/>
    </sheetView>
  </sheetViews>
  <sheetFormatPr baseColWidth="10" defaultRowHeight="12.75"/>
  <cols>
    <col min="2" max="2" width="13.85546875" customWidth="1"/>
    <col min="3" max="3" width="12.7109375" customWidth="1"/>
    <col min="5" max="5" width="19.7109375" customWidth="1"/>
    <col min="6" max="6" width="17.140625" customWidth="1"/>
    <col min="7" max="7" width="11.85546875" customWidth="1"/>
    <col min="8" max="8" width="8.140625" customWidth="1"/>
    <col min="9" max="9" width="18.7109375" customWidth="1"/>
    <col min="10" max="15" width="14.7109375" customWidth="1"/>
  </cols>
  <sheetData>
    <row r="1" spans="1:14">
      <c r="A1" s="12"/>
      <c r="B1" s="13"/>
      <c r="C1" s="13"/>
      <c r="D1" s="13"/>
      <c r="E1" s="13"/>
    </row>
    <row r="2" spans="1:14">
      <c r="A2" s="19"/>
      <c r="B2" s="12"/>
      <c r="C2" s="12"/>
      <c r="D2" s="12"/>
      <c r="E2" s="12"/>
    </row>
    <row r="3" spans="1:14">
      <c r="A3" s="12"/>
      <c r="B3" s="12"/>
      <c r="C3" s="12"/>
      <c r="D3" s="12"/>
      <c r="E3" s="12"/>
    </row>
    <row r="4" spans="1:14">
      <c r="A4" s="12"/>
      <c r="B4" s="12"/>
      <c r="C4" s="12"/>
      <c r="D4" s="12"/>
      <c r="E4" s="12"/>
    </row>
    <row r="5" spans="1:14">
      <c r="A5" s="12"/>
      <c r="B5" s="12"/>
      <c r="C5" s="12"/>
      <c r="D5" s="12"/>
      <c r="E5" s="12"/>
      <c r="K5" s="10"/>
    </row>
    <row r="6" spans="1:14">
      <c r="A6" s="12"/>
      <c r="B6" s="12"/>
      <c r="C6" s="12"/>
      <c r="D6" s="12"/>
      <c r="E6" s="12"/>
      <c r="K6" s="10"/>
    </row>
    <row r="7" spans="1:14">
      <c r="A7" s="12"/>
      <c r="B7" s="12"/>
      <c r="C7" s="12"/>
      <c r="D7" s="12"/>
      <c r="E7" s="12"/>
    </row>
    <row r="8" spans="1:14">
      <c r="A8" s="12"/>
      <c r="B8" s="12"/>
      <c r="C8" s="12"/>
      <c r="D8" s="12"/>
      <c r="E8" s="12"/>
    </row>
    <row r="9" spans="1:14">
      <c r="A9" s="12"/>
      <c r="B9" s="12"/>
      <c r="C9" s="12"/>
      <c r="D9" s="12"/>
      <c r="E9" s="12"/>
    </row>
    <row r="10" spans="1:14">
      <c r="A10" s="12"/>
      <c r="B10" s="12"/>
      <c r="C10" s="12"/>
      <c r="D10" s="12"/>
      <c r="E10" s="12"/>
    </row>
    <row r="11" spans="1:14" ht="17.25" customHeight="1">
      <c r="A11" s="28" t="s">
        <v>27</v>
      </c>
      <c r="B11" s="24" t="s">
        <v>52</v>
      </c>
      <c r="C11" s="21"/>
      <c r="E11" s="24" t="s">
        <v>5</v>
      </c>
      <c r="F11" s="25">
        <v>1</v>
      </c>
      <c r="G11" s="23" t="s">
        <v>8</v>
      </c>
    </row>
    <row r="12" spans="1:14" ht="17.25" customHeight="1">
      <c r="A12" s="21" t="s">
        <v>0</v>
      </c>
      <c r="B12" s="26">
        <v>30.91</v>
      </c>
      <c r="C12" s="27" t="s">
        <v>22</v>
      </c>
      <c r="E12" s="24" t="s">
        <v>6</v>
      </c>
      <c r="F12" s="25">
        <f>(MAX(D16:D42))</f>
        <v>2.0130855388584989</v>
      </c>
      <c r="G12" s="23" t="s">
        <v>8</v>
      </c>
    </row>
    <row r="13" spans="1:14" ht="17.25" customHeight="1"/>
    <row r="14" spans="1:14" ht="17.25" customHeight="1">
      <c r="A14" s="73" t="s">
        <v>39</v>
      </c>
      <c r="B14" s="73" t="s">
        <v>31</v>
      </c>
      <c r="C14" s="73" t="s">
        <v>32</v>
      </c>
      <c r="D14" s="70" t="s">
        <v>40</v>
      </c>
      <c r="E14" s="73" t="s">
        <v>33</v>
      </c>
      <c r="F14" s="73" t="s">
        <v>41</v>
      </c>
      <c r="G14" s="70" t="s">
        <v>7</v>
      </c>
      <c r="I14" s="69" t="s">
        <v>42</v>
      </c>
      <c r="J14" s="69"/>
      <c r="L14" s="31"/>
      <c r="M14" s="74"/>
      <c r="N14" s="74"/>
    </row>
    <row r="15" spans="1:14">
      <c r="A15" s="73"/>
      <c r="B15" s="73"/>
      <c r="C15" s="73"/>
      <c r="D15" s="70"/>
      <c r="E15" s="73"/>
      <c r="F15" s="73"/>
      <c r="G15" s="70"/>
      <c r="I15" s="23" t="s">
        <v>10</v>
      </c>
      <c r="J15" s="36">
        <v>51</v>
      </c>
      <c r="L15" s="31"/>
      <c r="M15" s="54"/>
      <c r="N15" s="55"/>
    </row>
    <row r="16" spans="1:14">
      <c r="A16" s="32">
        <v>0</v>
      </c>
      <c r="B16" s="32">
        <v>0</v>
      </c>
      <c r="C16" s="33">
        <v>0</v>
      </c>
      <c r="D16" s="33">
        <f t="shared" ref="D16:D39" si="0">C16/($B$12)</f>
        <v>0</v>
      </c>
      <c r="E16" s="32">
        <v>0</v>
      </c>
      <c r="F16" s="32">
        <v>0</v>
      </c>
      <c r="G16" s="34">
        <f t="shared" ref="G16:G41" si="1">D16/$F$11</f>
        <v>0</v>
      </c>
      <c r="I16" s="23" t="s">
        <v>16</v>
      </c>
      <c r="J16" s="37">
        <v>10.67</v>
      </c>
      <c r="L16" s="31"/>
      <c r="M16" s="54"/>
      <c r="N16" s="56"/>
    </row>
    <row r="17" spans="1:20">
      <c r="A17" s="29">
        <f>A16+0.5</f>
        <v>0.5</v>
      </c>
      <c r="B17" s="32">
        <v>33</v>
      </c>
      <c r="C17" s="33">
        <f>(0.00299639*B17+0.03211882)/9.81*1000</f>
        <v>13.353689092762487</v>
      </c>
      <c r="D17" s="33">
        <f t="shared" si="0"/>
        <v>0.43201841128316038</v>
      </c>
      <c r="E17" s="29">
        <v>0.5</v>
      </c>
      <c r="F17" s="35">
        <v>-26</v>
      </c>
      <c r="G17" s="34">
        <f t="shared" si="1"/>
        <v>0.43201841128316038</v>
      </c>
      <c r="I17" s="23" t="s">
        <v>11</v>
      </c>
      <c r="J17" s="37">
        <v>73.56</v>
      </c>
      <c r="L17" s="31"/>
      <c r="M17" s="54"/>
      <c r="N17" s="54"/>
    </row>
    <row r="18" spans="1:20">
      <c r="A18" s="29">
        <f t="shared" ref="A18:A42" si="2">A17+0.5</f>
        <v>1</v>
      </c>
      <c r="B18" s="32">
        <v>67</v>
      </c>
      <c r="C18" s="33">
        <f t="shared" ref="C18:C39" si="3">(0.00299639*B18+0.03211882)/9.81*1000</f>
        <v>23.738730886850149</v>
      </c>
      <c r="D18" s="33">
        <f t="shared" si="0"/>
        <v>0.76799517589291977</v>
      </c>
      <c r="E18" s="29">
        <f t="shared" ref="E18:E24" si="4">E17+0.5</f>
        <v>1</v>
      </c>
      <c r="F18" s="35">
        <v>-40</v>
      </c>
      <c r="G18" s="34">
        <f t="shared" si="1"/>
        <v>0.76799517589291977</v>
      </c>
      <c r="I18" s="23" t="s">
        <v>12</v>
      </c>
      <c r="J18" s="37">
        <v>66.38</v>
      </c>
      <c r="L18" s="31"/>
      <c r="M18" s="54"/>
      <c r="N18" s="56"/>
    </row>
    <row r="19" spans="1:20">
      <c r="A19" s="29">
        <f t="shared" si="2"/>
        <v>1.5</v>
      </c>
      <c r="B19" s="32">
        <v>104</v>
      </c>
      <c r="C19" s="33">
        <f t="shared" si="3"/>
        <v>35.040099898063197</v>
      </c>
      <c r="D19" s="33">
        <f t="shared" si="0"/>
        <v>1.1336169491447168</v>
      </c>
      <c r="E19" s="29">
        <f t="shared" si="4"/>
        <v>1.5</v>
      </c>
      <c r="F19" s="35">
        <v>-70</v>
      </c>
      <c r="G19" s="34">
        <f t="shared" si="1"/>
        <v>1.1336169491447168</v>
      </c>
      <c r="I19" s="23" t="s">
        <v>13</v>
      </c>
      <c r="J19" s="43">
        <f>J17-J18</f>
        <v>7.1800000000000068</v>
      </c>
      <c r="L19" s="31"/>
      <c r="M19" s="54"/>
      <c r="N19" s="57"/>
    </row>
    <row r="20" spans="1:20">
      <c r="A20" s="29">
        <f t="shared" si="2"/>
        <v>2</v>
      </c>
      <c r="B20" s="32">
        <v>135</v>
      </c>
      <c r="C20" s="33">
        <f t="shared" si="3"/>
        <v>44.508814475025481</v>
      </c>
      <c r="D20" s="33">
        <f t="shared" si="0"/>
        <v>1.4399487051124387</v>
      </c>
      <c r="E20" s="29">
        <f t="shared" si="4"/>
        <v>2</v>
      </c>
      <c r="F20" s="35">
        <v>-76</v>
      </c>
      <c r="G20" s="34">
        <f t="shared" si="1"/>
        <v>1.4399487051124387</v>
      </c>
      <c r="I20" s="39" t="s">
        <v>14</v>
      </c>
      <c r="J20" s="36">
        <f>J18-J16</f>
        <v>55.709999999999994</v>
      </c>
      <c r="L20" s="31"/>
      <c r="M20" s="58"/>
      <c r="N20" s="59"/>
    </row>
    <row r="21" spans="1:20">
      <c r="A21" s="29">
        <f t="shared" si="2"/>
        <v>2.5</v>
      </c>
      <c r="B21" s="32">
        <v>168</v>
      </c>
      <c r="C21" s="33">
        <f t="shared" si="3"/>
        <v>54.588413863404675</v>
      </c>
      <c r="D21" s="33">
        <f t="shared" si="0"/>
        <v>1.766043800174852</v>
      </c>
      <c r="E21" s="29">
        <f t="shared" si="4"/>
        <v>2.5</v>
      </c>
      <c r="F21" s="35">
        <v>-72</v>
      </c>
      <c r="G21" s="34">
        <f t="shared" si="1"/>
        <v>1.766043800174852</v>
      </c>
      <c r="I21" s="39" t="s">
        <v>15</v>
      </c>
      <c r="J21" s="43">
        <f>(J19/J20)*100</f>
        <v>12.888170884939882</v>
      </c>
      <c r="L21" s="31"/>
      <c r="M21" s="58"/>
      <c r="N21" s="57"/>
    </row>
    <row r="22" spans="1:20">
      <c r="A22" s="29">
        <f t="shared" si="2"/>
        <v>3</v>
      </c>
      <c r="B22" s="32">
        <v>182</v>
      </c>
      <c r="C22" s="33">
        <f t="shared" si="3"/>
        <v>58.864607543323132</v>
      </c>
      <c r="D22" s="33">
        <f t="shared" si="0"/>
        <v>1.9043871738376943</v>
      </c>
      <c r="E22" s="29">
        <f t="shared" si="4"/>
        <v>3</v>
      </c>
      <c r="F22" s="35">
        <v>-52</v>
      </c>
      <c r="G22" s="34">
        <f t="shared" si="1"/>
        <v>1.9043871738376943</v>
      </c>
      <c r="H22" s="18"/>
      <c r="K22" s="5"/>
      <c r="L22" s="1"/>
      <c r="M22" s="1"/>
      <c r="N22" s="1"/>
    </row>
    <row r="23" spans="1:20">
      <c r="A23" s="29">
        <f t="shared" si="2"/>
        <v>3.5</v>
      </c>
      <c r="B23" s="32">
        <v>193</v>
      </c>
      <c r="C23" s="33">
        <f t="shared" si="3"/>
        <v>62.224474006116196</v>
      </c>
      <c r="D23" s="33">
        <f t="shared" si="0"/>
        <v>2.0130855388584989</v>
      </c>
      <c r="E23" s="29">
        <f t="shared" si="4"/>
        <v>3.5</v>
      </c>
      <c r="F23" s="35">
        <v>-20</v>
      </c>
      <c r="G23" s="34">
        <f t="shared" si="1"/>
        <v>2.0130855388584989</v>
      </c>
      <c r="H23" s="2"/>
      <c r="O23" s="1"/>
      <c r="P23" s="1"/>
      <c r="Q23" s="1"/>
      <c r="R23" s="1"/>
    </row>
    <row r="24" spans="1:20">
      <c r="A24" s="29">
        <f t="shared" si="2"/>
        <v>4</v>
      </c>
      <c r="B24" s="32">
        <v>189</v>
      </c>
      <c r="C24" s="33">
        <f t="shared" si="3"/>
        <v>61.002704383282357</v>
      </c>
      <c r="D24" s="33">
        <f t="shared" si="0"/>
        <v>1.9735588606691155</v>
      </c>
      <c r="E24" s="29">
        <f t="shared" si="4"/>
        <v>4</v>
      </c>
      <c r="F24" s="35">
        <v>24</v>
      </c>
      <c r="G24" s="34">
        <f t="shared" si="1"/>
        <v>1.9735588606691155</v>
      </c>
      <c r="H24" s="2"/>
      <c r="I24" s="39" t="s">
        <v>18</v>
      </c>
      <c r="J24" s="41">
        <v>262.51</v>
      </c>
      <c r="O24" s="1"/>
      <c r="P24" s="1"/>
      <c r="Q24" s="1"/>
      <c r="R24" s="1"/>
    </row>
    <row r="25" spans="1:20">
      <c r="A25" s="29">
        <f t="shared" si="2"/>
        <v>4.5</v>
      </c>
      <c r="B25" s="32">
        <v>168</v>
      </c>
      <c r="C25" s="33">
        <f t="shared" si="3"/>
        <v>54.588413863404675</v>
      </c>
      <c r="D25" s="33">
        <f t="shared" si="0"/>
        <v>1.766043800174852</v>
      </c>
      <c r="E25" s="29">
        <f t="shared" ref="E25:E42" si="5">E24+0.5</f>
        <v>4.5</v>
      </c>
      <c r="F25" s="35">
        <v>70</v>
      </c>
      <c r="G25" s="34">
        <f t="shared" si="1"/>
        <v>1.766043800174852</v>
      </c>
      <c r="H25" s="2"/>
      <c r="I25" s="39" t="s">
        <v>19</v>
      </c>
      <c r="J25" s="41">
        <v>132.96</v>
      </c>
      <c r="O25" s="1"/>
      <c r="P25" s="1"/>
      <c r="Q25" s="1"/>
      <c r="R25" s="1"/>
    </row>
    <row r="26" spans="1:20">
      <c r="A26" s="29">
        <f t="shared" si="2"/>
        <v>5</v>
      </c>
      <c r="B26" s="32">
        <v>152</v>
      </c>
      <c r="C26" s="33">
        <f t="shared" si="3"/>
        <v>49.701335372069309</v>
      </c>
      <c r="D26" s="33">
        <f t="shared" si="0"/>
        <v>1.6079370874173182</v>
      </c>
      <c r="E26" s="29">
        <f t="shared" si="5"/>
        <v>5</v>
      </c>
      <c r="F26" s="35">
        <v>114</v>
      </c>
      <c r="G26" s="34">
        <f t="shared" si="1"/>
        <v>1.6079370874173182</v>
      </c>
      <c r="I26" s="39" t="s">
        <v>20</v>
      </c>
      <c r="J26" s="45">
        <f>J24-J25</f>
        <v>129.54999999999998</v>
      </c>
      <c r="O26" s="1"/>
      <c r="P26" s="1"/>
      <c r="Q26" s="1"/>
      <c r="R26" s="1"/>
      <c r="S26" s="1"/>
      <c r="T26" s="1"/>
    </row>
    <row r="27" spans="1:20">
      <c r="A27" s="29">
        <f t="shared" si="2"/>
        <v>5.5</v>
      </c>
      <c r="B27" s="32">
        <v>140</v>
      </c>
      <c r="C27" s="33">
        <f t="shared" si="3"/>
        <v>46.036026503567783</v>
      </c>
      <c r="D27" s="33">
        <f t="shared" si="0"/>
        <v>1.489357052849168</v>
      </c>
      <c r="E27" s="29">
        <f t="shared" si="5"/>
        <v>5.5</v>
      </c>
      <c r="F27" s="35">
        <v>160</v>
      </c>
      <c r="G27" s="34">
        <f t="shared" si="1"/>
        <v>1.489357052849168</v>
      </c>
      <c r="I27" s="39" t="s">
        <v>17</v>
      </c>
      <c r="J27" s="36">
        <v>1.97</v>
      </c>
      <c r="O27" s="1"/>
      <c r="P27" s="1"/>
      <c r="Q27" s="1"/>
      <c r="R27" s="1"/>
      <c r="S27" s="1"/>
      <c r="T27" s="1"/>
    </row>
    <row r="28" spans="1:20">
      <c r="A28" s="29">
        <f t="shared" si="2"/>
        <v>6</v>
      </c>
      <c r="B28" s="32">
        <v>134</v>
      </c>
      <c r="C28" s="33">
        <f t="shared" si="3"/>
        <v>44.203372069317012</v>
      </c>
      <c r="D28" s="33">
        <f t="shared" si="0"/>
        <v>1.4300670355650926</v>
      </c>
      <c r="E28" s="29">
        <f t="shared" si="5"/>
        <v>6</v>
      </c>
      <c r="F28" s="35">
        <v>192</v>
      </c>
      <c r="G28" s="34">
        <f t="shared" si="1"/>
        <v>1.4300670355650926</v>
      </c>
      <c r="I28" s="39" t="s">
        <v>36</v>
      </c>
      <c r="J28" s="43">
        <f>J27*B12</f>
        <v>60.892699999999998</v>
      </c>
      <c r="O28" s="1"/>
      <c r="P28" s="1"/>
      <c r="Q28" s="1"/>
      <c r="R28" s="1"/>
      <c r="S28" s="1"/>
      <c r="T28" s="1"/>
    </row>
    <row r="29" spans="1:20">
      <c r="A29" s="29">
        <f t="shared" si="2"/>
        <v>6.5</v>
      </c>
      <c r="B29" s="32">
        <v>130</v>
      </c>
      <c r="C29" s="33">
        <f t="shared" si="3"/>
        <v>42.981602446483173</v>
      </c>
      <c r="D29" s="33">
        <f t="shared" si="0"/>
        <v>1.3905403573757091</v>
      </c>
      <c r="E29" s="29">
        <f t="shared" si="5"/>
        <v>6.5</v>
      </c>
      <c r="F29" s="35">
        <v>230</v>
      </c>
      <c r="G29" s="34">
        <f t="shared" si="1"/>
        <v>1.3905403573757091</v>
      </c>
      <c r="I29" s="39" t="s">
        <v>21</v>
      </c>
      <c r="J29" s="43">
        <f>J21</f>
        <v>12.888170884939882</v>
      </c>
      <c r="O29" s="1"/>
      <c r="P29" s="1"/>
      <c r="Q29" s="1"/>
      <c r="R29" s="1"/>
      <c r="S29" s="1"/>
      <c r="T29" s="1"/>
    </row>
    <row r="30" spans="1:20">
      <c r="A30" s="29">
        <f t="shared" si="2"/>
        <v>7</v>
      </c>
      <c r="B30" s="32">
        <v>128</v>
      </c>
      <c r="C30" s="33">
        <f t="shared" si="3"/>
        <v>42.370717635066249</v>
      </c>
      <c r="D30" s="33">
        <f t="shared" si="0"/>
        <v>1.3707770182810175</v>
      </c>
      <c r="E30" s="29">
        <f t="shared" si="5"/>
        <v>7</v>
      </c>
      <c r="F30" s="35">
        <v>262</v>
      </c>
      <c r="G30" s="34">
        <f t="shared" si="1"/>
        <v>1.3707770182810175</v>
      </c>
      <c r="I30" s="44" t="s">
        <v>37</v>
      </c>
      <c r="J30" s="43">
        <f>J26/J28</f>
        <v>2.1275128217339678</v>
      </c>
      <c r="O30" s="1"/>
      <c r="P30" s="1"/>
      <c r="Q30" s="1"/>
      <c r="R30" s="1"/>
      <c r="S30" s="1"/>
      <c r="T30" s="1"/>
    </row>
    <row r="31" spans="1:20">
      <c r="A31" s="29">
        <f t="shared" si="2"/>
        <v>7.5</v>
      </c>
      <c r="B31" s="32">
        <v>123</v>
      </c>
      <c r="C31" s="33">
        <f t="shared" si="3"/>
        <v>40.843505606523948</v>
      </c>
      <c r="D31" s="33">
        <f t="shared" si="0"/>
        <v>1.3213686705442882</v>
      </c>
      <c r="E31" s="29">
        <f t="shared" si="5"/>
        <v>7.5</v>
      </c>
      <c r="F31" s="35">
        <v>290</v>
      </c>
      <c r="G31" s="34">
        <f t="shared" si="1"/>
        <v>1.3213686705442882</v>
      </c>
      <c r="I31" s="44" t="s">
        <v>38</v>
      </c>
      <c r="J31" s="43">
        <f>J30/(1+J29/100)</f>
        <v>1.8846198012211692</v>
      </c>
      <c r="O31" s="1"/>
      <c r="P31" s="1"/>
      <c r="Q31" s="1"/>
      <c r="R31" s="1"/>
      <c r="S31" s="1"/>
      <c r="T31" s="1"/>
    </row>
    <row r="32" spans="1:20">
      <c r="A32" s="29">
        <f t="shared" si="2"/>
        <v>8</v>
      </c>
      <c r="B32" s="32">
        <v>121</v>
      </c>
      <c r="C32" s="33">
        <f t="shared" si="3"/>
        <v>40.232620795107024</v>
      </c>
      <c r="D32" s="33">
        <f t="shared" si="0"/>
        <v>1.3016053314495963</v>
      </c>
      <c r="E32" s="29">
        <f t="shared" si="5"/>
        <v>8</v>
      </c>
      <c r="F32" s="35">
        <v>318</v>
      </c>
      <c r="G32" s="34">
        <f t="shared" si="1"/>
        <v>1.3016053314495963</v>
      </c>
      <c r="I32" s="2"/>
      <c r="J32" s="5"/>
      <c r="K32" s="5"/>
      <c r="L32" s="1"/>
      <c r="M32" s="1"/>
      <c r="N32" s="1"/>
      <c r="O32" s="1"/>
      <c r="P32" s="1"/>
      <c r="Q32" s="1"/>
      <c r="R32" s="1"/>
      <c r="S32" s="1"/>
      <c r="T32" s="1"/>
    </row>
    <row r="33" spans="1:20">
      <c r="A33" s="29">
        <f t="shared" si="2"/>
        <v>8.5</v>
      </c>
      <c r="B33" s="32">
        <v>119</v>
      </c>
      <c r="C33" s="33">
        <f t="shared" si="3"/>
        <v>39.621735983690108</v>
      </c>
      <c r="D33" s="33">
        <f t="shared" si="0"/>
        <v>1.2818419923549049</v>
      </c>
      <c r="E33" s="29">
        <f t="shared" si="5"/>
        <v>8.5</v>
      </c>
      <c r="F33" s="35">
        <v>340</v>
      </c>
      <c r="G33" s="34">
        <f t="shared" si="1"/>
        <v>1.2818419923549049</v>
      </c>
      <c r="I33" s="2"/>
      <c r="J33" s="5"/>
      <c r="K33" s="5"/>
      <c r="L33" s="1"/>
      <c r="M33" s="1"/>
      <c r="N33" s="1"/>
      <c r="O33" s="1"/>
      <c r="P33" s="1"/>
      <c r="Q33" s="1"/>
      <c r="R33" s="1"/>
      <c r="S33" s="1"/>
      <c r="T33" s="1"/>
    </row>
    <row r="34" spans="1:20">
      <c r="A34" s="29">
        <f t="shared" si="2"/>
        <v>9</v>
      </c>
      <c r="B34" s="32">
        <v>117</v>
      </c>
      <c r="C34" s="33">
        <f t="shared" si="3"/>
        <v>39.010851172273185</v>
      </c>
      <c r="D34" s="34">
        <f t="shared" si="0"/>
        <v>1.2620786532602131</v>
      </c>
      <c r="E34" s="29">
        <f t="shared" si="5"/>
        <v>9</v>
      </c>
      <c r="F34" s="35">
        <v>362</v>
      </c>
      <c r="G34" s="34">
        <f t="shared" si="1"/>
        <v>1.2620786532602131</v>
      </c>
      <c r="I34" s="2"/>
      <c r="J34" s="5"/>
      <c r="K34" s="5"/>
      <c r="L34" s="1"/>
      <c r="M34" s="1"/>
      <c r="N34" s="1"/>
      <c r="O34" s="1"/>
      <c r="P34" s="1"/>
      <c r="Q34" s="1"/>
      <c r="R34" s="1"/>
      <c r="S34" s="1"/>
      <c r="T34" s="1"/>
    </row>
    <row r="35" spans="1:20">
      <c r="A35" s="29">
        <f t="shared" si="2"/>
        <v>9.5</v>
      </c>
      <c r="B35" s="32">
        <v>116</v>
      </c>
      <c r="C35" s="33">
        <f t="shared" si="3"/>
        <v>38.705408766564723</v>
      </c>
      <c r="D35" s="34">
        <f t="shared" si="0"/>
        <v>1.252196983712867</v>
      </c>
      <c r="E35" s="29">
        <f t="shared" si="5"/>
        <v>9.5</v>
      </c>
      <c r="F35" s="35">
        <v>386</v>
      </c>
      <c r="G35" s="34">
        <f t="shared" si="1"/>
        <v>1.252196983712867</v>
      </c>
      <c r="I35" s="2"/>
      <c r="J35" s="5"/>
      <c r="K35" s="5"/>
      <c r="L35" s="1"/>
      <c r="M35" s="1"/>
      <c r="N35" s="1"/>
      <c r="O35" s="1"/>
      <c r="P35" s="1"/>
      <c r="Q35" s="1"/>
      <c r="R35" s="1"/>
      <c r="S35" s="1"/>
      <c r="T35" s="1"/>
    </row>
    <row r="36" spans="1:20">
      <c r="A36" s="29">
        <f t="shared" si="2"/>
        <v>10</v>
      </c>
      <c r="B36" s="32"/>
      <c r="C36" s="33">
        <f t="shared" si="3"/>
        <v>3.274089704383282</v>
      </c>
      <c r="D36" s="34">
        <f t="shared" si="0"/>
        <v>0.10592331622074674</v>
      </c>
      <c r="E36" s="29">
        <f t="shared" si="5"/>
        <v>10</v>
      </c>
      <c r="F36" s="35"/>
      <c r="G36" s="34">
        <f t="shared" si="1"/>
        <v>0.10592331622074674</v>
      </c>
      <c r="I36" s="2"/>
      <c r="J36" s="5"/>
      <c r="K36" s="5"/>
      <c r="L36" s="1"/>
      <c r="M36" s="1"/>
      <c r="N36" s="1"/>
      <c r="O36" s="1"/>
      <c r="P36" s="1"/>
      <c r="Q36" s="1"/>
      <c r="R36" s="1"/>
      <c r="S36" s="1"/>
      <c r="T36" s="1"/>
    </row>
    <row r="37" spans="1:20">
      <c r="A37" s="29">
        <f t="shared" si="2"/>
        <v>10.5</v>
      </c>
      <c r="B37" s="32"/>
      <c r="C37" s="33">
        <f t="shared" si="3"/>
        <v>3.274089704383282</v>
      </c>
      <c r="D37" s="34">
        <f t="shared" si="0"/>
        <v>0.10592331622074674</v>
      </c>
      <c r="E37" s="29">
        <f t="shared" si="5"/>
        <v>10.5</v>
      </c>
      <c r="F37" s="35"/>
      <c r="G37" s="34">
        <f t="shared" si="1"/>
        <v>0.10592331622074674</v>
      </c>
      <c r="I37" s="2"/>
      <c r="J37" s="5"/>
      <c r="K37" s="5"/>
      <c r="L37" s="1"/>
      <c r="M37" s="1"/>
      <c r="N37" s="1"/>
      <c r="O37" s="1"/>
      <c r="P37" s="1"/>
      <c r="Q37" s="1"/>
      <c r="R37" s="1"/>
      <c r="S37" s="1"/>
      <c r="T37" s="1"/>
    </row>
    <row r="38" spans="1:20">
      <c r="A38" s="29">
        <f t="shared" si="2"/>
        <v>11</v>
      </c>
      <c r="B38" s="32"/>
      <c r="C38" s="33">
        <f t="shared" si="3"/>
        <v>3.274089704383282</v>
      </c>
      <c r="D38" s="34">
        <f t="shared" si="0"/>
        <v>0.10592331622074674</v>
      </c>
      <c r="E38" s="29">
        <f t="shared" si="5"/>
        <v>11</v>
      </c>
      <c r="F38" s="35"/>
      <c r="G38" s="34">
        <f t="shared" si="1"/>
        <v>0.10592331622074674</v>
      </c>
      <c r="I38" s="2"/>
      <c r="J38" s="5"/>
      <c r="K38" s="5"/>
      <c r="L38" s="1"/>
      <c r="M38" s="1"/>
      <c r="N38" s="1"/>
      <c r="O38" s="1"/>
      <c r="P38" s="1"/>
      <c r="Q38" s="1"/>
      <c r="R38" s="1"/>
      <c r="S38" s="1"/>
      <c r="T38" s="1"/>
    </row>
    <row r="39" spans="1:20">
      <c r="A39" s="29">
        <f t="shared" si="2"/>
        <v>11.5</v>
      </c>
      <c r="B39" s="35"/>
      <c r="C39" s="33">
        <f t="shared" si="3"/>
        <v>3.274089704383282</v>
      </c>
      <c r="D39" s="33">
        <f t="shared" si="0"/>
        <v>0.10592331622074674</v>
      </c>
      <c r="E39" s="29">
        <f t="shared" si="5"/>
        <v>11.5</v>
      </c>
      <c r="F39" s="35"/>
      <c r="G39" s="34">
        <f t="shared" si="1"/>
        <v>0.10592331622074674</v>
      </c>
      <c r="H39" s="1"/>
      <c r="I39" s="1"/>
      <c r="J39" s="1"/>
      <c r="K39" s="1"/>
      <c r="L39" s="1"/>
      <c r="M39" s="1"/>
      <c r="N39" s="1"/>
      <c r="O39" s="1"/>
      <c r="P39" s="1"/>
      <c r="Q39" s="1"/>
      <c r="R39" s="1"/>
      <c r="S39" s="1"/>
      <c r="T39" s="1"/>
    </row>
    <row r="40" spans="1:20">
      <c r="A40" s="29">
        <f>A39+0.5</f>
        <v>12</v>
      </c>
      <c r="B40" s="35"/>
      <c r="C40" s="33"/>
      <c r="D40" s="33"/>
      <c r="E40" s="29">
        <f t="shared" si="5"/>
        <v>12</v>
      </c>
      <c r="F40" s="35"/>
      <c r="G40" s="34">
        <f t="shared" si="1"/>
        <v>0</v>
      </c>
      <c r="H40" s="1"/>
      <c r="I40" s="1"/>
      <c r="J40" s="1"/>
      <c r="K40" s="1"/>
      <c r="L40" s="1"/>
      <c r="M40" s="1"/>
      <c r="N40" s="1"/>
      <c r="O40" s="1"/>
      <c r="P40" s="1"/>
      <c r="Q40" s="1"/>
      <c r="R40" s="1"/>
      <c r="S40" s="1"/>
      <c r="T40" s="1"/>
    </row>
    <row r="41" spans="1:20">
      <c r="A41" s="29">
        <f t="shared" si="2"/>
        <v>12.5</v>
      </c>
      <c r="B41" s="68"/>
      <c r="C41" s="68"/>
      <c r="D41" s="68"/>
      <c r="E41" s="29">
        <f t="shared" si="5"/>
        <v>12.5</v>
      </c>
      <c r="F41" s="68"/>
      <c r="G41" s="34">
        <f t="shared" si="1"/>
        <v>0</v>
      </c>
      <c r="H41" s="1"/>
      <c r="I41" s="1"/>
      <c r="J41" s="1"/>
      <c r="K41" s="1"/>
      <c r="L41" s="1"/>
      <c r="M41" s="1"/>
      <c r="N41" s="1"/>
      <c r="O41" s="1"/>
      <c r="P41" s="1"/>
      <c r="Q41" s="1"/>
      <c r="R41" s="1"/>
      <c r="S41" s="1"/>
      <c r="T41" s="1"/>
    </row>
    <row r="42" spans="1:20">
      <c r="A42" s="29">
        <f t="shared" si="2"/>
        <v>13</v>
      </c>
      <c r="B42" s="68"/>
      <c r="C42" s="68"/>
      <c r="D42" s="68"/>
      <c r="E42" s="29">
        <f t="shared" si="5"/>
        <v>13</v>
      </c>
      <c r="F42" s="68"/>
      <c r="G42" s="34"/>
      <c r="H42" s="1"/>
      <c r="I42" s="1"/>
      <c r="J42" s="1"/>
      <c r="K42" s="1"/>
      <c r="L42" s="1"/>
      <c r="M42" s="1"/>
      <c r="N42" s="1"/>
      <c r="O42" s="1"/>
      <c r="P42" s="1"/>
      <c r="Q42" s="1"/>
      <c r="R42" s="1"/>
      <c r="S42" s="1"/>
      <c r="T42" s="1"/>
    </row>
    <row r="43" spans="1:20">
      <c r="A43" s="30"/>
      <c r="B43" s="31"/>
      <c r="C43" s="31"/>
      <c r="D43" s="31"/>
      <c r="E43" s="30"/>
      <c r="F43" s="31"/>
      <c r="G43" s="31"/>
      <c r="H43" s="1"/>
      <c r="I43" s="1"/>
      <c r="J43" s="1"/>
      <c r="K43" s="1"/>
      <c r="L43" s="1"/>
      <c r="M43" s="1"/>
      <c r="N43" s="1"/>
      <c r="O43" s="1"/>
      <c r="P43" s="1"/>
      <c r="Q43" s="1"/>
      <c r="R43" s="1"/>
      <c r="S43" s="1"/>
      <c r="T43" s="1"/>
    </row>
    <row r="44" spans="1:20">
      <c r="H44" s="1"/>
      <c r="I44" s="1"/>
      <c r="J44" s="1"/>
      <c r="K44" s="1"/>
      <c r="L44" s="1"/>
      <c r="M44" s="1"/>
      <c r="N44" s="1"/>
      <c r="O44" s="1"/>
      <c r="P44" s="1"/>
      <c r="Q44" s="1"/>
      <c r="R44" s="1"/>
      <c r="S44" s="1"/>
      <c r="T44" s="1"/>
    </row>
    <row r="45" spans="1:20">
      <c r="H45" s="1"/>
      <c r="I45" s="1"/>
      <c r="J45" s="1"/>
      <c r="K45" s="1"/>
      <c r="L45" s="1"/>
      <c r="M45" s="1"/>
      <c r="N45" s="1"/>
      <c r="O45" s="1"/>
      <c r="P45" s="1"/>
      <c r="Q45" s="1"/>
      <c r="R45" s="1"/>
      <c r="S45" s="1"/>
      <c r="T45" s="1"/>
    </row>
    <row r="46" spans="1:20">
      <c r="H46" s="1"/>
      <c r="I46" s="1"/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</row>
    <row r="47" spans="1:20">
      <c r="H47" s="1"/>
      <c r="I47" s="1"/>
      <c r="J47" s="1"/>
      <c r="K47" s="1"/>
      <c r="L47" s="1"/>
      <c r="M47" s="1"/>
      <c r="N47" s="1"/>
      <c r="O47" s="1"/>
      <c r="P47" s="1"/>
      <c r="Q47" s="1"/>
      <c r="R47" s="1"/>
      <c r="S47" s="1"/>
      <c r="T47" s="1"/>
    </row>
    <row r="48" spans="1:20">
      <c r="H48" s="1"/>
      <c r="I48" s="1"/>
      <c r="J48" s="1"/>
      <c r="K48" s="1"/>
      <c r="L48" s="1"/>
      <c r="M48" s="1"/>
      <c r="N48" s="1"/>
      <c r="O48" s="1"/>
      <c r="P48" s="1"/>
      <c r="Q48" s="1"/>
      <c r="R48" s="1"/>
      <c r="S48" s="1"/>
      <c r="T48" s="1"/>
    </row>
    <row r="70" spans="1:11">
      <c r="A70" s="20"/>
      <c r="B70" s="20"/>
      <c r="C70" s="20"/>
      <c r="D70" s="20"/>
      <c r="E70" s="20"/>
      <c r="F70" s="20"/>
      <c r="G70" s="20"/>
      <c r="H70" s="20"/>
      <c r="I70" s="20"/>
      <c r="J70" s="20"/>
      <c r="K70" s="20"/>
    </row>
  </sheetData>
  <mergeCells count="9">
    <mergeCell ref="I14:J14"/>
    <mergeCell ref="M14:N14"/>
    <mergeCell ref="G14:G15"/>
    <mergeCell ref="A14:A15"/>
    <mergeCell ref="B14:B15"/>
    <mergeCell ref="C14:C15"/>
    <mergeCell ref="D14:D15"/>
    <mergeCell ref="E14:E15"/>
    <mergeCell ref="F14:F15"/>
  </mergeCells>
  <phoneticPr fontId="9" type="noConversion"/>
  <printOptions horizontalCentered="1" verticalCentered="1"/>
  <pageMargins left="0.78740157480314965" right="0.59055118110236227" top="0.39370078740157483" bottom="0.59055118110236227" header="0" footer="0.59055118110236227"/>
  <pageSetup scale="70" orientation="portrait" horizontalDpi="300" verticalDpi="300" r:id="rId1"/>
  <headerFooter alignWithMargins="0">
    <oddFooter>&amp;CFecha: &amp;D      Informe de ensayo         Página 2 de 4        Aprobado por: MSc. Silvia J. Tijo L.   Firma:</oddFooter>
  </headerFooter>
  <drawing r:id="rId2"/>
</worksheet>
</file>

<file path=xl/worksheets/sheet3.xml><?xml version="1.0" encoding="utf-8"?>
<worksheet xmlns="http://schemas.openxmlformats.org/spreadsheetml/2006/main" xmlns:r="http://schemas.openxmlformats.org/officeDocument/2006/relationships">
  <sheetPr enableFormatConditionsCalculation="0">
    <tabColor theme="0"/>
    <pageSetUpPr fitToPage="1"/>
  </sheetPr>
  <dimension ref="A1:T82"/>
  <sheetViews>
    <sheetView topLeftCell="A8" workbookViewId="0">
      <selection activeCell="J18" sqref="J18"/>
    </sheetView>
  </sheetViews>
  <sheetFormatPr baseColWidth="10" defaultRowHeight="12.75"/>
  <cols>
    <col min="1" max="1" width="12.28515625" customWidth="1"/>
    <col min="2" max="2" width="14.42578125" customWidth="1"/>
    <col min="3" max="3" width="12.7109375" customWidth="1"/>
    <col min="5" max="5" width="17.140625" bestFit="1" customWidth="1"/>
    <col min="6" max="6" width="19" bestFit="1" customWidth="1"/>
    <col min="7" max="7" width="11.5703125" customWidth="1"/>
    <col min="8" max="8" width="9.42578125" customWidth="1"/>
    <col min="9" max="9" width="18.28515625" customWidth="1"/>
    <col min="10" max="10" width="8.140625" customWidth="1"/>
    <col min="11" max="11" width="10.5703125" customWidth="1"/>
    <col min="12" max="15" width="14.7109375" customWidth="1"/>
  </cols>
  <sheetData>
    <row r="1" spans="1:14">
      <c r="A1" s="12"/>
      <c r="B1" s="13"/>
      <c r="C1" s="13"/>
      <c r="D1" s="13"/>
      <c r="E1" s="13"/>
    </row>
    <row r="2" spans="1:14">
      <c r="A2" s="19"/>
      <c r="B2" s="12"/>
      <c r="C2" s="12"/>
      <c r="D2" s="12"/>
      <c r="E2" s="12"/>
    </row>
    <row r="3" spans="1:14">
      <c r="A3" s="12"/>
      <c r="B3" s="12"/>
      <c r="C3" s="12"/>
      <c r="D3" s="12"/>
      <c r="E3" s="12"/>
    </row>
    <row r="4" spans="1:14">
      <c r="A4" s="12"/>
      <c r="B4" s="12"/>
      <c r="C4" s="12"/>
      <c r="D4" s="12"/>
      <c r="E4" s="12"/>
    </row>
    <row r="5" spans="1:14">
      <c r="A5" s="12"/>
      <c r="B5" s="12"/>
      <c r="C5" s="12"/>
      <c r="D5" s="12"/>
      <c r="E5" s="12"/>
    </row>
    <row r="6" spans="1:14">
      <c r="A6" s="12"/>
      <c r="B6" s="12"/>
      <c r="C6" s="12"/>
      <c r="D6" s="12"/>
      <c r="E6" s="12"/>
    </row>
    <row r="7" spans="1:14">
      <c r="A7" s="12"/>
      <c r="B7" s="12"/>
      <c r="C7" s="12"/>
      <c r="D7" s="12"/>
      <c r="E7" s="12"/>
    </row>
    <row r="8" spans="1:14">
      <c r="A8" s="12"/>
      <c r="B8" s="12"/>
      <c r="C8" s="12"/>
      <c r="D8" s="12"/>
      <c r="E8" s="12"/>
    </row>
    <row r="9" spans="1:14">
      <c r="A9" s="12"/>
      <c r="B9" s="12"/>
      <c r="C9" s="12"/>
      <c r="D9" s="12"/>
      <c r="E9" s="12"/>
    </row>
    <row r="10" spans="1:14">
      <c r="A10" s="28" t="s">
        <v>28</v>
      </c>
      <c r="B10" s="21" t="s">
        <v>52</v>
      </c>
      <c r="C10" s="21"/>
      <c r="E10" s="24" t="s">
        <v>5</v>
      </c>
      <c r="F10" s="25">
        <v>2</v>
      </c>
      <c r="G10" s="23" t="s">
        <v>8</v>
      </c>
    </row>
    <row r="11" spans="1:14" ht="15.75">
      <c r="A11" s="21" t="s">
        <v>0</v>
      </c>
      <c r="B11" s="22">
        <v>30.91</v>
      </c>
      <c r="C11" s="23" t="s">
        <v>3</v>
      </c>
      <c r="E11" s="24" t="s">
        <v>6</v>
      </c>
      <c r="F11" s="25">
        <f>(MAX(D15:D41))</f>
        <v>2.7048024071727097</v>
      </c>
      <c r="G11" s="23" t="s">
        <v>8</v>
      </c>
    </row>
    <row r="13" spans="1:14">
      <c r="A13" s="75" t="s">
        <v>45</v>
      </c>
      <c r="B13" s="75" t="s">
        <v>31</v>
      </c>
      <c r="C13" s="75" t="s">
        <v>32</v>
      </c>
      <c r="D13" s="81" t="s">
        <v>40</v>
      </c>
      <c r="E13" s="75" t="s">
        <v>44</v>
      </c>
      <c r="F13" s="75" t="s">
        <v>43</v>
      </c>
      <c r="G13" s="79" t="s">
        <v>7</v>
      </c>
      <c r="I13" s="77" t="s">
        <v>42</v>
      </c>
      <c r="J13" s="78"/>
      <c r="M13" s="51"/>
      <c r="N13" s="51"/>
    </row>
    <row r="14" spans="1:14">
      <c r="A14" s="76"/>
      <c r="B14" s="76"/>
      <c r="C14" s="76"/>
      <c r="D14" s="82"/>
      <c r="E14" s="76"/>
      <c r="F14" s="76"/>
      <c r="G14" s="80"/>
      <c r="I14" s="23" t="s">
        <v>10</v>
      </c>
      <c r="J14" s="40">
        <v>1</v>
      </c>
      <c r="M14" s="54"/>
      <c r="N14" s="55"/>
    </row>
    <row r="15" spans="1:14">
      <c r="A15" s="32">
        <v>0</v>
      </c>
      <c r="B15" s="32">
        <v>0</v>
      </c>
      <c r="C15" s="33">
        <v>0</v>
      </c>
      <c r="D15" s="33">
        <f t="shared" ref="D15:D41" si="0">C15/($B$11)</f>
        <v>0</v>
      </c>
      <c r="E15" s="32">
        <v>0</v>
      </c>
      <c r="F15" s="32">
        <v>0</v>
      </c>
      <c r="G15" s="34">
        <f t="shared" ref="G15:G41" si="1">D15/$F$10</f>
        <v>0</v>
      </c>
      <c r="I15" s="23" t="s">
        <v>16</v>
      </c>
      <c r="J15" s="23">
        <v>18.53</v>
      </c>
      <c r="M15" s="54"/>
      <c r="N15" s="56"/>
    </row>
    <row r="16" spans="1:14">
      <c r="A16" s="29">
        <f>A15+0.5</f>
        <v>0.5</v>
      </c>
      <c r="B16" s="32">
        <v>33</v>
      </c>
      <c r="C16" s="33">
        <f>(0.00299639*B16+0.03211882)/9.81*1000</f>
        <v>13.353689092762487</v>
      </c>
      <c r="D16" s="33">
        <f t="shared" si="0"/>
        <v>0.43201841128316038</v>
      </c>
      <c r="E16" s="29">
        <v>0.5</v>
      </c>
      <c r="F16" s="35">
        <v>-33</v>
      </c>
      <c r="G16" s="34">
        <f t="shared" si="1"/>
        <v>0.21600920564158019</v>
      </c>
      <c r="I16" s="23" t="s">
        <v>11</v>
      </c>
      <c r="J16" s="23">
        <v>86.32</v>
      </c>
      <c r="M16" s="54"/>
      <c r="N16" s="54"/>
    </row>
    <row r="17" spans="1:20">
      <c r="A17" s="29">
        <f t="shared" ref="A17:A40" si="2">A16+0.5</f>
        <v>1</v>
      </c>
      <c r="B17" s="32">
        <v>73</v>
      </c>
      <c r="C17" s="33">
        <f t="shared" ref="C17:C39" si="3">(0.00299639*B17+0.03211882)/9.81*1000</f>
        <v>25.571385321100919</v>
      </c>
      <c r="D17" s="33">
        <f t="shared" si="0"/>
        <v>0.82728519317699512</v>
      </c>
      <c r="E17" s="29">
        <f>E16+0.5</f>
        <v>1</v>
      </c>
      <c r="F17" s="35">
        <v>-60</v>
      </c>
      <c r="G17" s="34">
        <f t="shared" si="1"/>
        <v>0.41364259658849756</v>
      </c>
      <c r="I17" s="23" t="s">
        <v>12</v>
      </c>
      <c r="J17" s="23">
        <v>78.94</v>
      </c>
      <c r="M17" s="54"/>
      <c r="N17" s="56"/>
    </row>
    <row r="18" spans="1:20">
      <c r="A18" s="29">
        <f t="shared" si="2"/>
        <v>1.5</v>
      </c>
      <c r="B18" s="32">
        <v>122</v>
      </c>
      <c r="C18" s="33">
        <f t="shared" si="3"/>
        <v>40.538063200815486</v>
      </c>
      <c r="D18" s="33">
        <f t="shared" si="0"/>
        <v>1.3114870009969424</v>
      </c>
      <c r="E18" s="29">
        <f>E17+0.5</f>
        <v>1.5</v>
      </c>
      <c r="F18" s="35">
        <v>-90</v>
      </c>
      <c r="G18" s="34">
        <f t="shared" si="1"/>
        <v>0.65574350049847119</v>
      </c>
      <c r="I18" s="23" t="s">
        <v>13</v>
      </c>
      <c r="J18" s="38">
        <f>J16-J17</f>
        <v>7.3799999999999955</v>
      </c>
      <c r="M18" s="54"/>
      <c r="N18" s="57"/>
    </row>
    <row r="19" spans="1:20">
      <c r="A19" s="29">
        <f t="shared" si="2"/>
        <v>2</v>
      </c>
      <c r="B19" s="32">
        <v>162</v>
      </c>
      <c r="C19" s="33">
        <f t="shared" si="3"/>
        <v>52.755759429153912</v>
      </c>
      <c r="D19" s="33">
        <f t="shared" si="0"/>
        <v>1.7067537828907768</v>
      </c>
      <c r="E19" s="29">
        <f t="shared" ref="E19:E41" si="4">E18+0.5</f>
        <v>2</v>
      </c>
      <c r="F19" s="35">
        <v>-110</v>
      </c>
      <c r="G19" s="34">
        <f t="shared" si="1"/>
        <v>0.85337689144538842</v>
      </c>
      <c r="I19" s="39" t="s">
        <v>14</v>
      </c>
      <c r="J19" s="40">
        <f>J17-J15</f>
        <v>60.41</v>
      </c>
      <c r="M19" s="58"/>
      <c r="N19" s="59"/>
    </row>
    <row r="20" spans="1:20">
      <c r="A20" s="29">
        <f t="shared" si="2"/>
        <v>2.5</v>
      </c>
      <c r="B20" s="32">
        <v>195</v>
      </c>
      <c r="C20" s="33">
        <f t="shared" si="3"/>
        <v>62.83535881753312</v>
      </c>
      <c r="D20" s="33">
        <f t="shared" si="0"/>
        <v>2.0328488779531906</v>
      </c>
      <c r="E20" s="29">
        <f t="shared" si="4"/>
        <v>2.5</v>
      </c>
      <c r="F20" s="35">
        <v>-110</v>
      </c>
      <c r="G20" s="34">
        <f t="shared" si="1"/>
        <v>1.0164244389765953</v>
      </c>
      <c r="I20" s="39" t="s">
        <v>15</v>
      </c>
      <c r="J20" s="38">
        <f>(J18/J19)*100</f>
        <v>12.216520443635153</v>
      </c>
      <c r="M20" s="58"/>
      <c r="N20" s="57"/>
    </row>
    <row r="21" spans="1:20">
      <c r="A21" s="29">
        <f t="shared" si="2"/>
        <v>3</v>
      </c>
      <c r="B21" s="32">
        <v>218</v>
      </c>
      <c r="C21" s="33">
        <f t="shared" si="3"/>
        <v>69.860534148827711</v>
      </c>
      <c r="D21" s="33">
        <f t="shared" si="0"/>
        <v>2.2601272775421455</v>
      </c>
      <c r="E21" s="29">
        <f t="shared" si="4"/>
        <v>3</v>
      </c>
      <c r="F21" s="35">
        <v>-102</v>
      </c>
      <c r="G21" s="34">
        <f t="shared" si="1"/>
        <v>1.1300636387710727</v>
      </c>
      <c r="K21" s="1"/>
      <c r="L21" s="1"/>
      <c r="M21" s="2"/>
      <c r="N21" s="1"/>
    </row>
    <row r="22" spans="1:20">
      <c r="A22" s="29">
        <f t="shared" si="2"/>
        <v>3.5</v>
      </c>
      <c r="B22" s="32">
        <v>236</v>
      </c>
      <c r="C22" s="33">
        <f t="shared" si="3"/>
        <v>75.358497451580021</v>
      </c>
      <c r="D22" s="33">
        <f t="shared" si="0"/>
        <v>2.4379973293943715</v>
      </c>
      <c r="E22" s="29">
        <f t="shared" si="4"/>
        <v>3.5</v>
      </c>
      <c r="F22" s="35">
        <v>-86</v>
      </c>
      <c r="G22" s="34">
        <f t="shared" si="1"/>
        <v>1.2189986646971858</v>
      </c>
    </row>
    <row r="23" spans="1:20">
      <c r="A23" s="29">
        <f t="shared" si="2"/>
        <v>4</v>
      </c>
      <c r="B23" s="32">
        <v>248</v>
      </c>
      <c r="C23" s="33">
        <f t="shared" si="3"/>
        <v>79.023806320081533</v>
      </c>
      <c r="D23" s="33">
        <f t="shared" si="0"/>
        <v>2.5565773639625213</v>
      </c>
      <c r="E23" s="29">
        <f t="shared" si="4"/>
        <v>4</v>
      </c>
      <c r="F23" s="35">
        <v>-62</v>
      </c>
      <c r="G23" s="34">
        <f t="shared" si="1"/>
        <v>1.2782886819812607</v>
      </c>
      <c r="O23" s="1"/>
      <c r="P23" s="1"/>
      <c r="Q23" s="1"/>
      <c r="R23" s="1"/>
      <c r="S23" s="1"/>
    </row>
    <row r="24" spans="1:20">
      <c r="A24" s="29">
        <f t="shared" si="2"/>
        <v>4.5</v>
      </c>
      <c r="B24" s="32">
        <v>256</v>
      </c>
      <c r="C24" s="33">
        <f t="shared" si="3"/>
        <v>81.467345565749227</v>
      </c>
      <c r="D24" s="33">
        <f t="shared" si="0"/>
        <v>2.6356307203412883</v>
      </c>
      <c r="E24" s="29">
        <f t="shared" si="4"/>
        <v>4.5</v>
      </c>
      <c r="F24" s="35">
        <v>-30</v>
      </c>
      <c r="G24" s="34">
        <f t="shared" si="1"/>
        <v>1.3178153601706442</v>
      </c>
      <c r="H24" s="2"/>
      <c r="I24" s="39" t="s">
        <v>18</v>
      </c>
      <c r="J24" s="46">
        <v>274.16000000000003</v>
      </c>
      <c r="O24" s="1"/>
      <c r="P24" s="1"/>
      <c r="Q24" s="1"/>
      <c r="R24" s="1"/>
    </row>
    <row r="25" spans="1:20">
      <c r="A25" s="29">
        <f t="shared" si="2"/>
        <v>5</v>
      </c>
      <c r="B25" s="32">
        <v>261</v>
      </c>
      <c r="C25" s="33">
        <f t="shared" si="3"/>
        <v>82.994557594291535</v>
      </c>
      <c r="D25" s="33">
        <f t="shared" si="0"/>
        <v>2.6850390680780181</v>
      </c>
      <c r="E25" s="29">
        <f t="shared" si="4"/>
        <v>5</v>
      </c>
      <c r="F25" s="35">
        <v>0</v>
      </c>
      <c r="G25" s="34">
        <f t="shared" si="1"/>
        <v>1.342519534039009</v>
      </c>
      <c r="H25" s="2"/>
      <c r="I25" s="39" t="s">
        <v>19</v>
      </c>
      <c r="J25" s="46">
        <v>137.55000000000001</v>
      </c>
      <c r="O25" s="1"/>
      <c r="P25" s="1"/>
      <c r="Q25" s="1"/>
      <c r="R25" s="1"/>
    </row>
    <row r="26" spans="1:20">
      <c r="A26" s="29">
        <f t="shared" si="2"/>
        <v>5.5</v>
      </c>
      <c r="B26" s="32">
        <v>263</v>
      </c>
      <c r="C26" s="33">
        <f t="shared" si="3"/>
        <v>83.605442405708459</v>
      </c>
      <c r="D26" s="33">
        <f t="shared" si="0"/>
        <v>2.7048024071727097</v>
      </c>
      <c r="E26" s="29">
        <f t="shared" si="4"/>
        <v>5.5</v>
      </c>
      <c r="F26" s="35">
        <v>30</v>
      </c>
      <c r="G26" s="34">
        <f t="shared" si="1"/>
        <v>1.3524012035863548</v>
      </c>
      <c r="H26" s="2"/>
      <c r="I26" s="39" t="s">
        <v>20</v>
      </c>
      <c r="J26" s="42">
        <f>J24-J25</f>
        <v>136.61000000000001</v>
      </c>
      <c r="O26" s="1"/>
      <c r="P26" s="1"/>
      <c r="Q26" s="1"/>
      <c r="R26" s="1"/>
    </row>
    <row r="27" spans="1:20">
      <c r="A27" s="29">
        <f t="shared" si="2"/>
        <v>6</v>
      </c>
      <c r="B27" s="32">
        <v>259</v>
      </c>
      <c r="C27" s="33">
        <f t="shared" si="3"/>
        <v>82.383672782874598</v>
      </c>
      <c r="D27" s="33">
        <f t="shared" si="0"/>
        <v>2.6652757289833255</v>
      </c>
      <c r="E27" s="29">
        <f t="shared" si="4"/>
        <v>6</v>
      </c>
      <c r="F27" s="35">
        <v>70</v>
      </c>
      <c r="G27" s="34">
        <f t="shared" si="1"/>
        <v>1.3326378644916628</v>
      </c>
      <c r="I27" s="39" t="s">
        <v>17</v>
      </c>
      <c r="J27" s="38">
        <v>1.96</v>
      </c>
      <c r="K27" s="5"/>
      <c r="L27" s="1"/>
      <c r="M27" s="1"/>
      <c r="N27" s="1"/>
      <c r="O27" s="1"/>
      <c r="P27" s="1"/>
      <c r="Q27" s="1"/>
      <c r="R27" s="1"/>
      <c r="S27" s="1"/>
      <c r="T27" s="1"/>
    </row>
    <row r="28" spans="1:20">
      <c r="A28" s="29">
        <f t="shared" si="2"/>
        <v>6.5</v>
      </c>
      <c r="B28" s="32">
        <v>238</v>
      </c>
      <c r="C28" s="33">
        <f t="shared" si="3"/>
        <v>75.96938226299693</v>
      </c>
      <c r="D28" s="33">
        <f t="shared" si="0"/>
        <v>2.4577606684890627</v>
      </c>
      <c r="E28" s="29">
        <f t="shared" si="4"/>
        <v>6.5</v>
      </c>
      <c r="F28" s="35">
        <v>130</v>
      </c>
      <c r="G28" s="34">
        <f t="shared" si="1"/>
        <v>1.2288803342445314</v>
      </c>
      <c r="I28" s="39" t="s">
        <v>24</v>
      </c>
      <c r="J28" s="38">
        <f>J27*B11</f>
        <v>60.583599999999997</v>
      </c>
      <c r="K28" s="5"/>
      <c r="L28" s="1"/>
      <c r="M28" s="1"/>
      <c r="N28" s="1"/>
      <c r="O28" s="1"/>
      <c r="P28" s="1"/>
      <c r="Q28" s="1"/>
      <c r="R28" s="1"/>
      <c r="S28" s="1"/>
      <c r="T28" s="1"/>
    </row>
    <row r="29" spans="1:20">
      <c r="A29" s="29">
        <f t="shared" si="2"/>
        <v>7</v>
      </c>
      <c r="B29" s="32">
        <v>220</v>
      </c>
      <c r="C29" s="33">
        <f t="shared" si="3"/>
        <v>70.471418960244648</v>
      </c>
      <c r="D29" s="33">
        <f t="shared" si="0"/>
        <v>2.2798906166368376</v>
      </c>
      <c r="E29" s="29">
        <f t="shared" si="4"/>
        <v>7</v>
      </c>
      <c r="F29" s="35">
        <v>180</v>
      </c>
      <c r="G29" s="34">
        <f t="shared" si="1"/>
        <v>1.1399453083184188</v>
      </c>
      <c r="I29" s="39" t="s">
        <v>21</v>
      </c>
      <c r="J29" s="38">
        <f>J20</f>
        <v>12.216520443635153</v>
      </c>
      <c r="K29" s="5"/>
      <c r="R29" s="1"/>
      <c r="S29" s="1"/>
      <c r="T29" s="1"/>
    </row>
    <row r="30" spans="1:20">
      <c r="A30" s="29">
        <f t="shared" si="2"/>
        <v>7.5</v>
      </c>
      <c r="B30" s="32">
        <v>210</v>
      </c>
      <c r="C30" s="33">
        <f t="shared" si="3"/>
        <v>67.416994903160031</v>
      </c>
      <c r="D30" s="34">
        <f t="shared" si="0"/>
        <v>2.1810739211633785</v>
      </c>
      <c r="E30" s="29">
        <f t="shared" si="4"/>
        <v>7.5</v>
      </c>
      <c r="F30" s="35">
        <v>210</v>
      </c>
      <c r="G30" s="34">
        <f t="shared" si="1"/>
        <v>1.0905369605816893</v>
      </c>
      <c r="I30" s="39" t="s">
        <v>25</v>
      </c>
      <c r="J30" s="38">
        <f>J26/J28</f>
        <v>2.2549006661868893</v>
      </c>
      <c r="K30" s="5"/>
      <c r="R30" s="1"/>
      <c r="S30" s="1"/>
      <c r="T30" s="1"/>
    </row>
    <row r="31" spans="1:20">
      <c r="A31" s="29">
        <f t="shared" si="2"/>
        <v>8</v>
      </c>
      <c r="B31" s="32">
        <v>204</v>
      </c>
      <c r="C31" s="33">
        <f t="shared" si="3"/>
        <v>65.584340468909261</v>
      </c>
      <c r="D31" s="34">
        <f t="shared" si="0"/>
        <v>2.1217839038793032</v>
      </c>
      <c r="E31" s="29">
        <f t="shared" si="4"/>
        <v>8</v>
      </c>
      <c r="F31" s="35">
        <v>246</v>
      </c>
      <c r="G31" s="34">
        <f t="shared" si="1"/>
        <v>1.0608919519396516</v>
      </c>
      <c r="I31" s="39" t="s">
        <v>26</v>
      </c>
      <c r="J31" s="38">
        <f>J30/(1+J29/100)</f>
        <v>2.0094195197573388</v>
      </c>
      <c r="K31" s="5"/>
      <c r="R31" s="1"/>
      <c r="S31" s="1"/>
      <c r="T31" s="1"/>
    </row>
    <row r="32" spans="1:20">
      <c r="A32" s="29">
        <f t="shared" si="2"/>
        <v>8.5</v>
      </c>
      <c r="B32" s="32">
        <v>199</v>
      </c>
      <c r="C32" s="33">
        <f t="shared" si="3"/>
        <v>64.057128440366967</v>
      </c>
      <c r="D32" s="34">
        <f t="shared" si="0"/>
        <v>2.0723755561425743</v>
      </c>
      <c r="E32" s="29">
        <f t="shared" si="4"/>
        <v>8.5</v>
      </c>
      <c r="F32" s="35">
        <v>274</v>
      </c>
      <c r="G32" s="34">
        <f t="shared" si="1"/>
        <v>1.0361877780712871</v>
      </c>
      <c r="I32" s="2"/>
      <c r="J32" s="5"/>
      <c r="K32" s="5"/>
      <c r="R32" s="1"/>
      <c r="S32" s="1"/>
      <c r="T32" s="1"/>
    </row>
    <row r="33" spans="1:20">
      <c r="A33" s="29">
        <f t="shared" si="2"/>
        <v>9</v>
      </c>
      <c r="B33" s="32">
        <v>196</v>
      </c>
      <c r="C33" s="33">
        <f t="shared" si="3"/>
        <v>63.140801223241574</v>
      </c>
      <c r="D33" s="34">
        <f t="shared" si="0"/>
        <v>2.0427305475005362</v>
      </c>
      <c r="E33" s="29">
        <f t="shared" si="4"/>
        <v>9</v>
      </c>
      <c r="F33" s="35">
        <v>300</v>
      </c>
      <c r="G33" s="34">
        <f t="shared" si="1"/>
        <v>1.0213652737502681</v>
      </c>
      <c r="I33" s="2"/>
      <c r="J33" s="5"/>
      <c r="K33" s="5"/>
      <c r="R33" s="1"/>
      <c r="S33" s="1"/>
      <c r="T33" s="1"/>
    </row>
    <row r="34" spans="1:20">
      <c r="A34" s="29">
        <f t="shared" si="2"/>
        <v>9.5</v>
      </c>
      <c r="B34" s="32">
        <v>193</v>
      </c>
      <c r="C34" s="33">
        <f t="shared" si="3"/>
        <v>62.224474006116196</v>
      </c>
      <c r="D34" s="34">
        <f t="shared" si="0"/>
        <v>2.0130855388584989</v>
      </c>
      <c r="E34" s="29">
        <f t="shared" si="4"/>
        <v>9.5</v>
      </c>
      <c r="F34" s="35">
        <v>326</v>
      </c>
      <c r="G34" s="34">
        <f t="shared" si="1"/>
        <v>1.0065427694292495</v>
      </c>
      <c r="I34" s="2"/>
      <c r="J34" s="5"/>
      <c r="K34" s="5"/>
      <c r="R34" s="1"/>
      <c r="S34" s="1"/>
      <c r="T34" s="1"/>
    </row>
    <row r="35" spans="1:20">
      <c r="A35" s="29">
        <f t="shared" si="2"/>
        <v>10</v>
      </c>
      <c r="B35" s="32">
        <v>192</v>
      </c>
      <c r="C35" s="33">
        <f t="shared" si="3"/>
        <v>61.919031600407735</v>
      </c>
      <c r="D35" s="34">
        <f t="shared" si="0"/>
        <v>2.0032038693111529</v>
      </c>
      <c r="E35" s="29">
        <f t="shared" si="4"/>
        <v>10</v>
      </c>
      <c r="F35" s="35">
        <v>350</v>
      </c>
      <c r="G35" s="34">
        <f t="shared" si="1"/>
        <v>1.0016019346555765</v>
      </c>
      <c r="I35" s="2"/>
      <c r="J35" s="5"/>
      <c r="K35" s="5"/>
      <c r="R35" s="1"/>
      <c r="S35" s="1"/>
      <c r="T35" s="1"/>
    </row>
    <row r="36" spans="1:20">
      <c r="A36" s="29">
        <f t="shared" si="2"/>
        <v>10.5</v>
      </c>
      <c r="B36" s="32">
        <v>190</v>
      </c>
      <c r="C36" s="33">
        <f t="shared" si="3"/>
        <v>61.308146788990818</v>
      </c>
      <c r="D36" s="34">
        <f t="shared" si="0"/>
        <v>1.9834405302164613</v>
      </c>
      <c r="E36" s="29">
        <f t="shared" si="4"/>
        <v>10.5</v>
      </c>
      <c r="F36" s="35">
        <v>370</v>
      </c>
      <c r="G36" s="34">
        <f t="shared" si="1"/>
        <v>0.99172026510823064</v>
      </c>
      <c r="I36" s="2"/>
      <c r="J36" s="5"/>
      <c r="K36" s="5"/>
      <c r="R36" s="1"/>
      <c r="S36" s="1"/>
      <c r="T36" s="1"/>
    </row>
    <row r="37" spans="1:20">
      <c r="A37" s="29">
        <f t="shared" si="2"/>
        <v>11</v>
      </c>
      <c r="B37" s="32">
        <v>188</v>
      </c>
      <c r="C37" s="33">
        <f t="shared" si="3"/>
        <v>60.697261977573902</v>
      </c>
      <c r="D37" s="34">
        <f t="shared" si="0"/>
        <v>1.9636771911217696</v>
      </c>
      <c r="E37" s="29">
        <f t="shared" si="4"/>
        <v>11</v>
      </c>
      <c r="F37" s="35">
        <v>382</v>
      </c>
      <c r="G37" s="34">
        <f t="shared" si="1"/>
        <v>0.98183859556088482</v>
      </c>
      <c r="I37" s="2"/>
      <c r="J37" s="5"/>
      <c r="K37" s="5"/>
      <c r="R37" s="1"/>
      <c r="S37" s="1"/>
      <c r="T37" s="1"/>
    </row>
    <row r="38" spans="1:20">
      <c r="A38" s="29">
        <f t="shared" si="2"/>
        <v>11.5</v>
      </c>
      <c r="B38" s="32"/>
      <c r="C38" s="33">
        <f t="shared" si="3"/>
        <v>3.274089704383282</v>
      </c>
      <c r="D38" s="34">
        <f t="shared" si="0"/>
        <v>0.10592331622074674</v>
      </c>
      <c r="E38" s="29">
        <f t="shared" si="4"/>
        <v>11.5</v>
      </c>
      <c r="F38" s="35"/>
      <c r="G38" s="34">
        <f t="shared" si="1"/>
        <v>5.2961658110373372E-2</v>
      </c>
      <c r="I38" s="2"/>
      <c r="J38" s="5"/>
      <c r="K38" s="5"/>
      <c r="L38" s="1"/>
      <c r="M38" s="1"/>
      <c r="N38" s="1"/>
      <c r="O38" s="1"/>
      <c r="P38" s="1"/>
      <c r="Q38" s="1"/>
      <c r="R38" s="1"/>
      <c r="S38" s="1"/>
      <c r="T38" s="1"/>
    </row>
    <row r="39" spans="1:20">
      <c r="A39" s="29">
        <f t="shared" si="2"/>
        <v>12</v>
      </c>
      <c r="B39" s="32"/>
      <c r="C39" s="33">
        <f t="shared" si="3"/>
        <v>3.274089704383282</v>
      </c>
      <c r="D39" s="34">
        <f t="shared" si="0"/>
        <v>0.10592331622074674</v>
      </c>
      <c r="E39" s="29">
        <f t="shared" si="4"/>
        <v>12</v>
      </c>
      <c r="F39" s="35"/>
      <c r="G39" s="34">
        <f t="shared" si="1"/>
        <v>5.2961658110373372E-2</v>
      </c>
      <c r="I39" s="2"/>
      <c r="J39" s="5"/>
      <c r="K39" s="5"/>
      <c r="L39" s="1"/>
      <c r="M39" s="1"/>
      <c r="N39" s="1"/>
      <c r="O39" s="1"/>
      <c r="P39" s="1"/>
      <c r="Q39" s="1"/>
      <c r="R39" s="1"/>
      <c r="S39" s="1"/>
      <c r="T39" s="1"/>
    </row>
    <row r="40" spans="1:20">
      <c r="A40" s="29">
        <f t="shared" si="2"/>
        <v>12.5</v>
      </c>
      <c r="B40" s="32"/>
      <c r="C40" s="33"/>
      <c r="D40" s="34">
        <f t="shared" si="0"/>
        <v>0</v>
      </c>
      <c r="E40" s="29">
        <f t="shared" si="4"/>
        <v>12.5</v>
      </c>
      <c r="F40" s="35"/>
      <c r="G40" s="34">
        <f t="shared" si="1"/>
        <v>0</v>
      </c>
      <c r="H40" s="1"/>
      <c r="I40" s="1"/>
      <c r="J40" s="1"/>
      <c r="K40" s="1"/>
      <c r="L40" s="1"/>
      <c r="M40" s="1"/>
      <c r="N40" s="1"/>
      <c r="O40" s="1"/>
      <c r="P40" s="1"/>
      <c r="Q40" s="1"/>
      <c r="R40" s="1"/>
      <c r="S40" s="1"/>
      <c r="T40" s="1"/>
    </row>
    <row r="41" spans="1:20">
      <c r="A41" s="29">
        <f>A40+0.5</f>
        <v>13</v>
      </c>
      <c r="B41" s="32"/>
      <c r="C41" s="33"/>
      <c r="D41" s="34">
        <f t="shared" si="0"/>
        <v>0</v>
      </c>
      <c r="E41" s="29">
        <f t="shared" si="4"/>
        <v>13</v>
      </c>
      <c r="F41" s="35"/>
      <c r="G41" s="34">
        <f t="shared" si="1"/>
        <v>0</v>
      </c>
      <c r="H41" s="1"/>
      <c r="I41" s="1"/>
      <c r="J41" s="1"/>
      <c r="K41" s="1"/>
      <c r="L41" s="1"/>
      <c r="M41" s="1"/>
      <c r="N41" s="1"/>
      <c r="O41" s="1"/>
      <c r="P41" s="1"/>
      <c r="Q41" s="1"/>
      <c r="R41" s="1"/>
      <c r="S41" s="1"/>
      <c r="T41" s="1"/>
    </row>
    <row r="42" spans="1:20">
      <c r="A42" s="30"/>
      <c r="B42" s="47"/>
      <c r="C42" s="48"/>
      <c r="D42" s="49"/>
      <c r="E42" s="30"/>
      <c r="F42" s="50"/>
      <c r="G42" s="49"/>
      <c r="H42" s="1"/>
      <c r="I42" s="1"/>
      <c r="J42" s="1"/>
      <c r="K42" s="1"/>
      <c r="L42" s="1"/>
      <c r="M42" s="1"/>
      <c r="N42" s="1"/>
      <c r="O42" s="1"/>
      <c r="P42" s="1"/>
      <c r="Q42" s="1"/>
      <c r="R42" s="1"/>
      <c r="S42" s="1"/>
      <c r="T42" s="1"/>
    </row>
    <row r="43" spans="1:20">
      <c r="A43" s="30"/>
      <c r="B43" s="47"/>
      <c r="C43" s="48"/>
      <c r="D43" s="49"/>
      <c r="E43" s="30"/>
      <c r="F43" s="50"/>
      <c r="G43" s="49"/>
    </row>
    <row r="44" spans="1:20">
      <c r="A44" s="30"/>
      <c r="B44" s="47"/>
      <c r="C44" s="48"/>
      <c r="D44" s="49"/>
      <c r="E44" s="30"/>
      <c r="F44" s="50"/>
      <c r="G44" s="49"/>
    </row>
    <row r="45" spans="1:20">
      <c r="A45" s="30"/>
      <c r="B45" s="47"/>
      <c r="C45" s="48"/>
      <c r="D45" s="49"/>
      <c r="E45" s="30"/>
      <c r="F45" s="50"/>
      <c r="G45" s="49"/>
    </row>
    <row r="46" spans="1:20">
      <c r="A46" s="30"/>
      <c r="B46" s="47"/>
      <c r="C46" s="48"/>
      <c r="D46" s="49"/>
      <c r="E46" s="30"/>
      <c r="F46" s="50"/>
      <c r="G46" s="49"/>
    </row>
    <row r="47" spans="1:20">
      <c r="A47" s="30"/>
      <c r="B47" s="47"/>
      <c r="C47" s="48"/>
      <c r="D47" s="49"/>
      <c r="E47" s="30"/>
      <c r="F47" s="50"/>
      <c r="G47" s="49"/>
    </row>
    <row r="82" spans="1:10">
      <c r="A82" s="53"/>
      <c r="B82" s="53"/>
      <c r="C82" s="53"/>
      <c r="D82" s="53"/>
      <c r="E82" s="53"/>
      <c r="F82" s="53"/>
      <c r="G82" s="53"/>
      <c r="H82" s="53"/>
      <c r="I82" s="53"/>
      <c r="J82" s="53"/>
    </row>
  </sheetData>
  <mergeCells count="8">
    <mergeCell ref="B13:B14"/>
    <mergeCell ref="A13:A14"/>
    <mergeCell ref="I13:J13"/>
    <mergeCell ref="G13:G14"/>
    <mergeCell ref="F13:F14"/>
    <mergeCell ref="E13:E14"/>
    <mergeCell ref="D13:D14"/>
    <mergeCell ref="C13:C14"/>
  </mergeCells>
  <phoneticPr fontId="9" type="noConversion"/>
  <printOptions horizontalCentered="1" verticalCentered="1"/>
  <pageMargins left="0.98425196850393704" right="0.59055118110236227" top="0.78740157480314965" bottom="0.98425196850393704" header="0" footer="0.59055118110236227"/>
  <pageSetup scale="63" orientation="portrait" horizontalDpi="300" verticalDpi="300" r:id="rId1"/>
  <headerFooter alignWithMargins="0">
    <oddFooter>&amp;CFecha: &amp;D      Informe de ensayo         Página 3 de 4         Aprobado por: MSc Silvia J. Tijo L.    Firma:</oddFooter>
  </headerFooter>
  <drawing r:id="rId2"/>
</worksheet>
</file>

<file path=xl/worksheets/sheet4.xml><?xml version="1.0" encoding="utf-8"?>
<worksheet xmlns="http://schemas.openxmlformats.org/spreadsheetml/2006/main" xmlns:r="http://schemas.openxmlformats.org/officeDocument/2006/relationships">
  <sheetPr enableFormatConditionsCalculation="0">
    <tabColor theme="0"/>
    <pageSetUpPr fitToPage="1"/>
  </sheetPr>
  <dimension ref="A1:L56"/>
  <sheetViews>
    <sheetView tabSelected="1" workbookViewId="0">
      <selection activeCell="I9" sqref="I9:I12"/>
    </sheetView>
  </sheetViews>
  <sheetFormatPr baseColWidth="10" defaultColWidth="12.7109375" defaultRowHeight="12.75"/>
  <cols>
    <col min="1" max="1" width="12.140625" customWidth="1"/>
    <col min="2" max="2" width="12" customWidth="1"/>
    <col min="3" max="3" width="9.28515625" customWidth="1"/>
    <col min="4" max="4" width="24.140625" customWidth="1"/>
    <col min="5" max="5" width="19.28515625" customWidth="1"/>
    <col min="6" max="6" width="21.85546875" customWidth="1"/>
    <col min="7" max="7" width="19.140625" style="6" customWidth="1"/>
    <col min="8" max="8" width="9.85546875" bestFit="1" customWidth="1"/>
    <col min="9" max="9" width="6.5703125" customWidth="1"/>
    <col min="10" max="10" width="6.85546875" customWidth="1"/>
    <col min="11" max="12" width="7" bestFit="1" customWidth="1"/>
  </cols>
  <sheetData>
    <row r="1" spans="1:11">
      <c r="A1" s="12"/>
      <c r="B1" s="13"/>
      <c r="C1" s="13"/>
      <c r="D1" s="13"/>
      <c r="E1" s="13"/>
      <c r="G1"/>
    </row>
    <row r="2" spans="1:11">
      <c r="A2" s="19"/>
      <c r="B2" s="12"/>
      <c r="C2" s="12"/>
      <c r="D2" s="12"/>
      <c r="E2" s="12"/>
      <c r="G2"/>
    </row>
    <row r="3" spans="1:11">
      <c r="A3" s="12"/>
      <c r="B3" s="12"/>
      <c r="C3" s="12"/>
      <c r="D3" s="12"/>
      <c r="E3" s="12"/>
      <c r="G3"/>
    </row>
    <row r="4" spans="1:11">
      <c r="A4" s="12"/>
      <c r="B4" s="12"/>
      <c r="C4" s="12"/>
      <c r="D4" s="12"/>
      <c r="E4" s="12"/>
      <c r="G4"/>
    </row>
    <row r="5" spans="1:11">
      <c r="A5" s="12"/>
      <c r="B5" s="12"/>
      <c r="C5" s="12"/>
      <c r="D5" s="12"/>
      <c r="E5" s="12"/>
      <c r="G5"/>
    </row>
    <row r="6" spans="1:11">
      <c r="A6" s="12"/>
      <c r="B6" s="12"/>
      <c r="C6" s="12"/>
      <c r="D6" s="12"/>
      <c r="E6" s="12"/>
      <c r="G6"/>
    </row>
    <row r="7" spans="1:11">
      <c r="A7" s="12"/>
      <c r="B7" s="12"/>
      <c r="C7" s="12"/>
      <c r="D7" s="12"/>
      <c r="E7" s="12"/>
      <c r="G7"/>
      <c r="K7" t="s">
        <v>23</v>
      </c>
    </row>
    <row r="8" spans="1:11">
      <c r="A8" s="12"/>
      <c r="B8" s="12"/>
      <c r="C8" s="12"/>
      <c r="D8" s="12"/>
      <c r="E8" s="12"/>
      <c r="G8"/>
    </row>
    <row r="9" spans="1:11">
      <c r="A9" s="73" t="s">
        <v>1</v>
      </c>
      <c r="B9" s="73" t="s">
        <v>21</v>
      </c>
      <c r="C9" s="73" t="s">
        <v>46</v>
      </c>
      <c r="D9" s="73" t="s">
        <v>47</v>
      </c>
      <c r="E9" s="73" t="s">
        <v>48</v>
      </c>
      <c r="F9" s="73" t="s">
        <v>49</v>
      </c>
      <c r="G9" s="73" t="s">
        <v>50</v>
      </c>
    </row>
    <row r="10" spans="1:11">
      <c r="A10" s="73"/>
      <c r="B10" s="73"/>
      <c r="C10" s="73"/>
      <c r="D10" s="73"/>
      <c r="E10" s="73"/>
      <c r="F10" s="73"/>
      <c r="G10" s="73"/>
      <c r="I10" s="4"/>
    </row>
    <row r="11" spans="1:11">
      <c r="A11" s="32">
        <v>1</v>
      </c>
      <c r="B11" s="60">
        <f>Punto1!J30</f>
        <v>12.688572019012193</v>
      </c>
      <c r="C11" s="32">
        <f>Punto1!B12</f>
        <v>30.91</v>
      </c>
      <c r="D11" s="60">
        <f>Punto1!J31</f>
        <v>2.1723013048635824</v>
      </c>
      <c r="E11" s="60">
        <f>Punto1!J32</f>
        <v>1.9277032852072025</v>
      </c>
      <c r="F11" s="60">
        <f>Punto1!F11</f>
        <v>0.5</v>
      </c>
      <c r="G11" s="33">
        <f>Punto1!F12</f>
        <v>1.5091203919438598</v>
      </c>
      <c r="I11" s="4"/>
    </row>
    <row r="12" spans="1:11">
      <c r="A12" s="32">
        <v>2</v>
      </c>
      <c r="B12" s="60">
        <f>Punto2!J29</f>
        <v>12.888170884939882</v>
      </c>
      <c r="C12" s="32">
        <f>Punto2!B12</f>
        <v>30.91</v>
      </c>
      <c r="D12" s="60">
        <f>Punto2!J30</f>
        <v>2.1275128217339678</v>
      </c>
      <c r="E12" s="60">
        <f>Punto2!J31</f>
        <v>1.8846198012211692</v>
      </c>
      <c r="F12" s="29">
        <f>Punto2!F11</f>
        <v>1</v>
      </c>
      <c r="G12" s="33">
        <f>Punto2!F12</f>
        <v>2.0130855388584989</v>
      </c>
      <c r="I12" s="4"/>
    </row>
    <row r="13" spans="1:11">
      <c r="A13" s="32">
        <v>3</v>
      </c>
      <c r="B13" s="60">
        <f>Punto3!J29</f>
        <v>12.216520443635153</v>
      </c>
      <c r="C13" s="32">
        <f>Punto3!B11</f>
        <v>30.91</v>
      </c>
      <c r="D13" s="60">
        <f>Punto3!J30</f>
        <v>2.2549006661868893</v>
      </c>
      <c r="E13" s="60">
        <f>Punto3!J31</f>
        <v>2.0094195197573388</v>
      </c>
      <c r="F13" s="29">
        <f>Punto3!F10</f>
        <v>2</v>
      </c>
      <c r="G13" s="33">
        <f>Punto3!F11</f>
        <v>2.7048024071727097</v>
      </c>
    </row>
    <row r="14" spans="1:11">
      <c r="A14" s="12"/>
      <c r="B14" s="12"/>
      <c r="C14" s="12"/>
      <c r="D14" s="12"/>
      <c r="E14" s="12"/>
      <c r="F14" s="12"/>
    </row>
    <row r="16" spans="1:11" ht="15.75">
      <c r="A16" s="66"/>
      <c r="B16" s="66"/>
      <c r="C16" s="66"/>
      <c r="D16" s="66"/>
      <c r="E16" s="66"/>
      <c r="F16" s="66"/>
      <c r="G16" s="66"/>
      <c r="H16" s="64" t="s">
        <v>51</v>
      </c>
      <c r="I16" s="61">
        <f>ATAN(0.7821)*180/PI()</f>
        <v>38.028962694347783</v>
      </c>
      <c r="J16" s="62" t="s">
        <v>2</v>
      </c>
    </row>
    <row r="17" spans="1:12" ht="14.25">
      <c r="H17" s="65" t="s">
        <v>4</v>
      </c>
      <c r="I17" s="67">
        <f>I19</f>
        <v>1.1632</v>
      </c>
      <c r="J17" s="63" t="s">
        <v>9</v>
      </c>
    </row>
    <row r="19" spans="1:12">
      <c r="H19" s="9">
        <v>0</v>
      </c>
      <c r="I19" s="11">
        <v>1.1632</v>
      </c>
    </row>
    <row r="20" spans="1:12">
      <c r="H20" s="9">
        <f t="shared" ref="H20:I22" si="0">F11</f>
        <v>0.5</v>
      </c>
      <c r="I20" s="11">
        <f t="shared" si="0"/>
        <v>1.5091203919438598</v>
      </c>
    </row>
    <row r="21" spans="1:12">
      <c r="H21" s="9">
        <f t="shared" si="0"/>
        <v>1</v>
      </c>
      <c r="I21" s="11">
        <f t="shared" si="0"/>
        <v>2.0130855388584989</v>
      </c>
    </row>
    <row r="22" spans="1:12">
      <c r="H22" s="9">
        <f t="shared" si="0"/>
        <v>2</v>
      </c>
      <c r="I22" s="11">
        <f t="shared" si="0"/>
        <v>2.7048024071727097</v>
      </c>
    </row>
    <row r="24" spans="1:12">
      <c r="A24" s="2"/>
      <c r="B24" s="3"/>
      <c r="C24" s="2"/>
      <c r="D24" s="3"/>
      <c r="E24" s="3"/>
      <c r="F24" s="7"/>
      <c r="G24" s="5"/>
    </row>
    <row r="25" spans="1:12">
      <c r="A25" s="1"/>
      <c r="B25" s="1"/>
      <c r="C25" s="1"/>
      <c r="D25" s="1"/>
      <c r="E25" s="1"/>
      <c r="F25" s="1"/>
      <c r="G25" s="2"/>
    </row>
    <row r="26" spans="1:12">
      <c r="A26" s="1"/>
      <c r="B26" s="1"/>
      <c r="C26" s="1"/>
      <c r="D26" s="1"/>
      <c r="E26" s="1"/>
      <c r="F26" s="1"/>
      <c r="G26" s="2"/>
    </row>
    <row r="27" spans="1:12">
      <c r="A27" s="1"/>
      <c r="B27" s="1"/>
      <c r="C27" s="1"/>
      <c r="D27" s="1"/>
      <c r="E27" s="1"/>
      <c r="F27" s="1"/>
      <c r="G27" s="2"/>
    </row>
    <row r="32" spans="1:12">
      <c r="L32" s="4"/>
    </row>
    <row r="34" spans="3:11">
      <c r="J34" s="9"/>
      <c r="K34" s="8"/>
    </row>
    <row r="48" spans="3:11">
      <c r="C48" s="4"/>
      <c r="D48" s="4"/>
    </row>
    <row r="49" spans="1:10" s="12" customFormat="1">
      <c r="A49" s="52"/>
      <c r="B49" s="52"/>
      <c r="C49" s="52"/>
      <c r="D49" s="52"/>
      <c r="E49" s="52"/>
      <c r="F49" s="52"/>
      <c r="G49" s="52"/>
      <c r="H49" s="52"/>
      <c r="I49" s="52"/>
      <c r="J49" s="20"/>
    </row>
    <row r="50" spans="1:10">
      <c r="A50" s="14"/>
      <c r="B50" s="14"/>
      <c r="C50" s="14"/>
      <c r="D50" s="14"/>
      <c r="E50" s="14"/>
      <c r="F50" s="14"/>
      <c r="G50" s="15"/>
      <c r="H50" s="14"/>
      <c r="I50" s="14"/>
      <c r="J50" s="12"/>
    </row>
    <row r="51" spans="1:10">
      <c r="A51" s="14"/>
      <c r="B51" s="14"/>
      <c r="C51" s="14"/>
      <c r="D51" s="14"/>
      <c r="E51" s="14"/>
      <c r="F51" s="14"/>
      <c r="G51" s="15"/>
      <c r="H51" s="14"/>
      <c r="I51" s="14"/>
      <c r="J51" s="12"/>
    </row>
    <row r="52" spans="1:10">
      <c r="A52" s="14"/>
      <c r="B52" s="14"/>
      <c r="C52" s="14"/>
      <c r="D52" s="14"/>
      <c r="E52" s="14"/>
      <c r="F52" s="14"/>
      <c r="G52" s="15"/>
      <c r="H52" s="14"/>
      <c r="I52" s="14"/>
      <c r="J52" s="12"/>
    </row>
    <row r="53" spans="1:10">
      <c r="A53" s="14"/>
      <c r="B53" s="14"/>
      <c r="C53" s="14"/>
      <c r="D53" s="14"/>
      <c r="E53" s="14"/>
      <c r="F53" s="14"/>
      <c r="G53" s="15"/>
      <c r="H53" s="14"/>
      <c r="I53" s="14"/>
      <c r="J53" s="12"/>
    </row>
    <row r="54" spans="1:10">
      <c r="A54" s="14"/>
      <c r="B54" s="14"/>
      <c r="C54" s="14"/>
      <c r="D54" s="14"/>
      <c r="E54" s="14"/>
      <c r="F54" s="14"/>
      <c r="G54" s="15"/>
      <c r="H54" s="14"/>
      <c r="I54" s="14"/>
      <c r="J54" s="12"/>
    </row>
    <row r="55" spans="1:10">
      <c r="A55" s="14"/>
      <c r="B55" s="16"/>
      <c r="C55" s="16"/>
      <c r="D55" s="16"/>
      <c r="E55" s="16"/>
      <c r="F55" s="16"/>
      <c r="G55" s="17"/>
      <c r="H55" s="16"/>
      <c r="I55" s="16"/>
    </row>
    <row r="56" spans="1:10">
      <c r="A56" s="14"/>
      <c r="B56" s="16"/>
      <c r="C56" s="16"/>
      <c r="D56" s="16"/>
      <c r="E56" s="16"/>
      <c r="F56" s="16"/>
      <c r="G56" s="17"/>
      <c r="H56" s="16"/>
      <c r="I56" s="16"/>
    </row>
  </sheetData>
  <mergeCells count="7">
    <mergeCell ref="G9:G10"/>
    <mergeCell ref="A9:A10"/>
    <mergeCell ref="B9:B10"/>
    <mergeCell ref="C9:C10"/>
    <mergeCell ref="D9:D10"/>
    <mergeCell ref="E9:E10"/>
    <mergeCell ref="F9:F10"/>
  </mergeCells>
  <phoneticPr fontId="9" type="noConversion"/>
  <printOptions horizontalCentered="1" verticalCentered="1"/>
  <pageMargins left="0.78740157480314965" right="0.78740157480314965" top="0.78740157480314965" bottom="0.78740157480314965" header="1.2204724409448819" footer="0.98425196850393704"/>
  <pageSetup scale="93" orientation="portrait" horizontalDpi="300" verticalDpi="300" r:id="rId1"/>
  <headerFooter alignWithMargins="0">
    <oddHeader>&amp;C&amp;"Arial,Negrita"&amp;12ENVOLVENTE</oddHeader>
    <oddFooter>&amp;CFecha: &amp;D  Reporte de ensayo Página 4 de 4  Aprobado por: MSc. Silvia J. Tijo L.  Firma: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4</vt:i4>
      </vt:variant>
      <vt:variant>
        <vt:lpstr>Rangos con nombre</vt:lpstr>
      </vt:variant>
      <vt:variant>
        <vt:i4>2</vt:i4>
      </vt:variant>
    </vt:vector>
  </HeadingPairs>
  <TitlesOfParts>
    <vt:vector size="6" baseType="lpstr">
      <vt:lpstr>Punto1</vt:lpstr>
      <vt:lpstr>Punto2</vt:lpstr>
      <vt:lpstr>Punto3</vt:lpstr>
      <vt:lpstr>Envolvente de falla</vt:lpstr>
      <vt:lpstr>'Envolvente de falla'!Área_de_impresión</vt:lpstr>
      <vt:lpstr>Punto1!Área_de_impresión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Versión Beta</dc:creator>
  <cp:lastModifiedBy>USUARIO</cp:lastModifiedBy>
  <cp:lastPrinted>2009-09-24T14:56:44Z</cp:lastPrinted>
  <dcterms:created xsi:type="dcterms:W3CDTF">1999-06-14T22:17:02Z</dcterms:created>
  <dcterms:modified xsi:type="dcterms:W3CDTF">2010-09-14T17:18:23Z</dcterms:modified>
</cp:coreProperties>
</file>